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kulj\Documents\JAVNA NAROČILA 2020_2022\21-001704 okvirni sporazum ZKK asfalti tamponi\"/>
    </mc:Choice>
  </mc:AlternateContent>
  <bookViews>
    <workbookView xWindow="-105" yWindow="-105" windowWidth="23250" windowHeight="12570" activeTab="2"/>
  </bookViews>
  <sheets>
    <sheet name="Rekapitulacija" sheetId="5" r:id="rId1"/>
    <sheet name="Popis bit. zmesi" sheetId="3" r:id="rId2"/>
    <sheet name="Popis nevezane plasti" sheetId="4" r:id="rId3"/>
  </sheets>
  <definedNames>
    <definedName name="_Regression_Int" localSheetId="2" hidden="1">1</definedName>
    <definedName name="_xlnm.Print_Area" localSheetId="1">'Popis bit. zmesi'!$A$1:$I$127</definedName>
    <definedName name="_xlnm.Print_Area" localSheetId="2">'Popis nevezane plasti'!$A$1:$K$46</definedName>
    <definedName name="_xlnm.Print_Area" localSheetId="0">Rekapitulacija!$A$1:$J$30</definedName>
    <definedName name="Print_Area_MI" localSheetId="2">'Popis nevezane plasti'!$A$1:$J$34</definedName>
    <definedName name="_xlnm.Print_Titles" localSheetId="2">'Popis nevezane plasti'!$8:$9</definedName>
    <definedName name="Z_BA69D186_A451_41EC_B699_F60D900D31F5_.wvu.Rows" localSheetId="1" hidden="1">'Popis bit. zmesi'!#REF!</definedName>
    <definedName name="Z_F440B2C5_72B0_4EAF_BD60_986B18251DA6_.wvu.PrintArea" localSheetId="2" hidden="1">'Popis nevezane plasti'!$A$1:$J$34</definedName>
    <definedName name="Z_F440B2C5_72B0_4EAF_BD60_986B18251DA6_.wvu.PrintTitles" localSheetId="2" hidden="1">'Popis nevezane plasti'!$8:$9</definedName>
  </definedNames>
  <calcPr calcId="162913"/>
  <customWorkbookViews>
    <customWorkbookView name="Ervin Škulj – Osebni pogled" guid="{BA69D186-A451-41EC-B699-F60D900D31F5}" mergeInterval="0" personalView="1" maximized="1" windowWidth="1276" windowHeight="799"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14" i="4" l="1"/>
  <c r="J13" i="4"/>
  <c r="I120" i="3" l="1"/>
  <c r="I119" i="3"/>
  <c r="I115" i="3" l="1"/>
  <c r="J17" i="4"/>
  <c r="J18" i="4"/>
  <c r="J19" i="4"/>
  <c r="J20" i="4"/>
  <c r="J21" i="4"/>
  <c r="J22" i="4"/>
  <c r="J23" i="4"/>
  <c r="J24" i="4"/>
  <c r="J29" i="4"/>
  <c r="J30" i="4"/>
  <c r="J33" i="4"/>
  <c r="J34" i="4"/>
  <c r="J35" i="4"/>
  <c r="J36" i="4"/>
  <c r="J39" i="4"/>
  <c r="J41" i="4" l="1"/>
  <c r="J9" i="5" s="1"/>
  <c r="J11" i="5" s="1"/>
  <c r="I39" i="3" l="1"/>
  <c r="I111" i="3" l="1"/>
  <c r="I110" i="3"/>
  <c r="I103" i="3"/>
  <c r="I99" i="3"/>
  <c r="I98" i="3"/>
  <c r="I97" i="3"/>
  <c r="I94" i="3"/>
  <c r="I93" i="3"/>
  <c r="I92" i="3"/>
  <c r="I91" i="3"/>
  <c r="I90" i="3"/>
  <c r="I86" i="3"/>
  <c r="I85" i="3"/>
  <c r="I82" i="3"/>
  <c r="I81" i="3"/>
  <c r="I80" i="3"/>
  <c r="I75" i="3"/>
  <c r="I74" i="3"/>
  <c r="I73" i="3"/>
  <c r="I72" i="3"/>
  <c r="I71" i="3"/>
  <c r="I70" i="3"/>
  <c r="I69" i="3"/>
  <c r="I68" i="3"/>
  <c r="I65" i="3"/>
  <c r="I64" i="3"/>
  <c r="I63" i="3"/>
  <c r="I62" i="3"/>
  <c r="I61" i="3"/>
  <c r="I60" i="3"/>
  <c r="I59" i="3"/>
  <c r="I56" i="3"/>
  <c r="I55" i="3"/>
  <c r="I52" i="3"/>
  <c r="I51" i="3"/>
  <c r="I50" i="3"/>
  <c r="I45" i="3"/>
  <c r="I44" i="3"/>
  <c r="I41" i="3"/>
  <c r="I40" i="3"/>
  <c r="I34" i="3"/>
  <c r="I33" i="3"/>
  <c r="I32" i="3"/>
  <c r="I31" i="3"/>
  <c r="I30" i="3"/>
  <c r="I29" i="3"/>
  <c r="I28" i="3"/>
  <c r="I27" i="3"/>
  <c r="I24" i="3"/>
  <c r="I23" i="3"/>
  <c r="I22" i="3"/>
  <c r="I21" i="3"/>
  <c r="I20" i="3"/>
  <c r="I19" i="3"/>
  <c r="I18" i="3"/>
  <c r="I15" i="3"/>
  <c r="I14" i="3"/>
  <c r="I11" i="3"/>
  <c r="I10" i="3"/>
  <c r="I9" i="3"/>
  <c r="I123" i="3" l="1"/>
  <c r="J8" i="5" s="1"/>
  <c r="J12" i="5" l="1"/>
  <c r="J14" i="5" s="1"/>
</calcChain>
</file>

<file path=xl/sharedStrings.xml><?xml version="1.0" encoding="utf-8"?>
<sst xmlns="http://schemas.openxmlformats.org/spreadsheetml/2006/main" count="308" uniqueCount="130">
  <si>
    <t xml:space="preserve">   - zmehčišče po PK</t>
  </si>
  <si>
    <t>SIST EN 1427</t>
  </si>
  <si>
    <t xml:space="preserve">   - penetracija</t>
  </si>
  <si>
    <t>SIST EN 1426</t>
  </si>
  <si>
    <t xml:space="preserve">   - pretrgališče po Fraassu</t>
  </si>
  <si>
    <t>SIST EN 12593</t>
  </si>
  <si>
    <t xml:space="preserve">   - delež veziva</t>
  </si>
  <si>
    <t>SIST EN 12697-1</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</si>
  <si>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</si>
  <si>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</si>
  <si>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</si>
  <si>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</si>
  <si>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</si>
  <si>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</si>
  <si>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</si>
  <si>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 xml:space="preserve">   - prostorska gostota asfaltne plasti</t>
  </si>
  <si>
    <t xml:space="preserve">   - vsebnost votlin v asfaltni plasti</t>
  </si>
  <si>
    <t xml:space="preserve">   - zgoščenost asfaltne plasti</t>
  </si>
  <si>
    <t>SIST EN 12697-9</t>
  </si>
  <si>
    <t xml:space="preserve">   - debelina asfaltne plasti</t>
  </si>
  <si>
    <t>SIST EN 12697-36</t>
  </si>
  <si>
    <t xml:space="preserve">                                                    PONUDNIK</t>
  </si>
  <si>
    <t xml:space="preserve">  (žig in podpis ponudnika)</t>
  </si>
  <si>
    <t xml:space="preserve">   - zrnavost</t>
  </si>
  <si>
    <t>Za PmB vezivo dodatno:</t>
  </si>
  <si>
    <t xml:space="preserve">   - elastična povratna deformacija</t>
  </si>
  <si>
    <t>DIN 52013, 
SIST EN 13589 in 13704</t>
  </si>
  <si>
    <t>SIST EN 12697-27</t>
  </si>
  <si>
    <t>SIST EN 12697-22</t>
  </si>
  <si>
    <t xml:space="preserve">   - zrnavost *</t>
  </si>
  <si>
    <t>* potrebno prikazati vsebnost silikatnega agregata na posameznem situ</t>
  </si>
  <si>
    <t>ASTM D2950-09</t>
  </si>
  <si>
    <t>SIST EN 933-1</t>
  </si>
  <si>
    <t xml:space="preserve">   - zrnavost zmesi zrn</t>
  </si>
  <si>
    <t xml:space="preserve">   - količina pobrizga</t>
  </si>
  <si>
    <t xml:space="preserve">   - količina posipa</t>
  </si>
  <si>
    <t>TSC 06.610</t>
  </si>
  <si>
    <t>e. m.</t>
  </si>
  <si>
    <t>količina</t>
  </si>
  <si>
    <t>cena/e. m.</t>
  </si>
  <si>
    <t>znesek</t>
  </si>
  <si>
    <t xml:space="preserve">   - sila in energija pri raztezanju pri 10°C ali 25°C</t>
  </si>
  <si>
    <t>kom</t>
  </si>
  <si>
    <t>1  BITUMINIZIRANE ZMESI (TSC 06.300/06.410)</t>
  </si>
  <si>
    <t>1.1 Bituminizirane zmesi za zgornje in vezne asfaltne nosilne plasti (AC base, AC bin)</t>
  </si>
  <si>
    <t>1.1.1 Bitumensko vezivo</t>
  </si>
  <si>
    <t>1.1.2 Vgrajevana-proizvedena bituminizirana zmes</t>
  </si>
  <si>
    <t>1.1.3 Vgrajena bituminizirana zmes</t>
  </si>
  <si>
    <t>1.1.4 Ekstrahirano bitumensko vezivo iz vgrajevane bituminizirane zmesi</t>
  </si>
  <si>
    <t>1.2 Bituminizirane zmesi za obrabne in obrabno-zaporne asfaltne plasti (AC surf, SMA)</t>
  </si>
  <si>
    <t>1.2.1 Bitumensko vezivo</t>
  </si>
  <si>
    <t>1.2.2 Vgrajevana-proizvedena bituminizirana zmes</t>
  </si>
  <si>
    <t>1.2.3 Vgrajena bituminizirana zmes</t>
  </si>
  <si>
    <t>1.2.4 Ekstrahirano bitumensko vezivo iz vgrajevane bituminizirane zmesi</t>
  </si>
  <si>
    <t>1.3 Površinska prevleka-PP</t>
  </si>
  <si>
    <t>2 MERITVE VOZNIH POVRŠIN</t>
  </si>
  <si>
    <t>Lastnosti veziva:</t>
  </si>
  <si>
    <t>Izvedba del:</t>
  </si>
  <si>
    <t>ELEKTRONSKI NASLOV ZA NAROČANJE PREISKAV</t>
  </si>
  <si>
    <t>DIN 52013, 
SIST EN 13589</t>
  </si>
  <si>
    <t>TSC 06.753</t>
  </si>
  <si>
    <t>SIST EN 13398</t>
  </si>
  <si>
    <t xml:space="preserve">   - temperatura zmesi pri vgradnji</t>
  </si>
  <si>
    <t>SIST EN 12697-13</t>
  </si>
  <si>
    <t xml:space="preserve">   - meritve gostote asfaltne plasti z izotop. sondo 
     ali druga neporušna metoda</t>
  </si>
  <si>
    <t xml:space="preserve">   - odpornost proti nastajanju kolesnic</t>
  </si>
  <si>
    <t xml:space="preserve">   - odvzem vzorca zmesi</t>
  </si>
  <si>
    <t xml:space="preserve">   - meritve gostote asfaltne plasti z izotop. sondo 
     ali druga neporušna metoda </t>
  </si>
  <si>
    <t xml:space="preserve">   - elastična povratna deformacija za PmB</t>
  </si>
  <si>
    <r>
      <t xml:space="preserve">Najmanjše število meritev gostote asfaltnih plasti  s sondo je 10.
Izvajalec je dolžan zagotoviti, da bo v poročilih notranje kontrole o kvaliteti obrabnih asfaltnih zmesi opredeljena skladnost vgrajene asfaltne zmesi s predvideno v projektu iz. popisu del in TEE ter da bo pri preiskavi proizvedene asfaltne zmesi za obrabno plast določena sestava uporabljenih kamnin po izvoru (delež karbonatnih in delež silikatnih zrn). Rezultat mora biti obvezen sestavni del končnega mnenja. Enako mora biti izdelano tudi poročilo zunanje kontrole.
</t>
    </r>
    <r>
      <rPr>
        <b/>
        <i/>
        <sz val="9"/>
        <rFont val="Tahoma"/>
        <family val="2"/>
        <charset val="238"/>
      </rPr>
      <t xml:space="preserve">Izvajalec zunanje kontrole kakovosti na osnovi rezultatov notranje in zunanje kontrole izdela mnenje o kakovosti objekta.
Naročnik si pridržuje pravico, da po lastni presoji ali na pobudo pooblaščenega Inženirja določeno preiskavo zamenja ali opusti.
V primeru ugotovljenih večjih napak pri izvedbi bo poleg izdelave problemskega poročila pristojni predstavnik Inženirja takoj informiran o problematiki. </t>
    </r>
    <r>
      <rPr>
        <i/>
        <sz val="9"/>
        <rFont val="Tahoma"/>
        <family val="2"/>
        <charset val="238"/>
      </rPr>
      <t xml:space="preserve">
</t>
    </r>
  </si>
  <si>
    <t>* V kolikor se odvzame eno jedro, na katerem se izvedejo preiskave nosilnih in obrabnozapornih asfaltnih plasti, se odvzem jedra obračuna le enkrat.</t>
  </si>
  <si>
    <t xml:space="preserve">   - odvzem jedra iz celotne asfaltne plasti *</t>
  </si>
  <si>
    <t xml:space="preserve">   - zlepljenost asfaltnih plasti**</t>
  </si>
  <si>
    <r>
      <t xml:space="preserve">** na </t>
    </r>
    <r>
      <rPr>
        <i/>
        <sz val="8"/>
        <rFont val="Calibri"/>
        <family val="2"/>
        <charset val="238"/>
      </rPr>
      <t>φ</t>
    </r>
    <r>
      <rPr>
        <i/>
        <sz val="8"/>
        <rFont val="Tahoma"/>
        <family val="2"/>
        <charset val="238"/>
      </rPr>
      <t xml:space="preserve"> 150 mm</t>
    </r>
  </si>
  <si>
    <t>km</t>
  </si>
  <si>
    <t>2.2 Meritve ravnosti s 4 m lato</t>
  </si>
  <si>
    <t>2.1 Meritve ravnosti</t>
  </si>
  <si>
    <t>** (izračun ravnosti po formuli FO=(0,65×(FO za 4m)) + (0,3×(FO za IRI20m)) + (0,05×(FO za IRI100m))</t>
  </si>
  <si>
    <t xml:space="preserve">   - vzdolžna ravnost na enem promet. pasu (IRI)**</t>
  </si>
  <si>
    <t xml:space="preserve">   - prečna ravnost na prometnem pasu
     (meritve s 4 m letvijo)</t>
  </si>
  <si>
    <t xml:space="preserve">   - vzdolžna ravnost na prometnem pasu
     (meritve s 4 m letvijo) </t>
  </si>
  <si>
    <t xml:space="preserve">** Za IRI je potrebno upoštevati TSC 06.610 in TSC 06.300/06.410. </t>
  </si>
  <si>
    <t xml:space="preserve">** Meritve se morajo izvesti skladno z zahtevami, ki jih predpisuje standard SIST EN 13036-6:2009. </t>
  </si>
  <si>
    <t>** Vrednosti indeksa neravnin voznih površin IRI pa morajo biti določene po SIST EN 13036-5:2019</t>
  </si>
  <si>
    <t xml:space="preserve">Za gradbene proizvode in polproizvode, ki se uporabljajo v procesu gradnje posameznih objektov je proizvajalec </t>
  </si>
  <si>
    <t xml:space="preserve">(izvajalec) dolžan zagotoviti izjave o lastnostih (po Zakonu o gradbenih proizvodih iz leta 2000 in TSC 04.100 za </t>
  </si>
  <si>
    <t>prevzemanje gradbenih proizvodov).</t>
  </si>
  <si>
    <t>1  ZEMELJSKA DELA IN TEMELJENJE</t>
  </si>
  <si>
    <t xml:space="preserve">   - zrnavost </t>
  </si>
  <si>
    <t xml:space="preserve">   - oblika zrn (drobljenost)</t>
  </si>
  <si>
    <t>SIST EN 933-4</t>
  </si>
  <si>
    <t xml:space="preserve">   - humoznost</t>
  </si>
  <si>
    <t>SIST EN 1744-1, T.15.1</t>
  </si>
  <si>
    <t xml:space="preserve">   - preskus po Proctorju</t>
  </si>
  <si>
    <t>SIST EN 13286-2</t>
  </si>
  <si>
    <t xml:space="preserve">   - gostota in vlažnost (z izotopsko sondo)</t>
  </si>
  <si>
    <t>TSC 06.711</t>
  </si>
  <si>
    <r>
      <t xml:space="preserve">   - dinamični deformacijski modul - E</t>
    </r>
    <r>
      <rPr>
        <vertAlign val="subscript"/>
        <sz val="9"/>
        <rFont val="InterstateCE-Light"/>
        <family val="2"/>
        <charset val="238"/>
      </rPr>
      <t>vd</t>
    </r>
  </si>
  <si>
    <t>TSC 06.720</t>
  </si>
  <si>
    <r>
      <t xml:space="preserve">   - statični deformacijski modul - E</t>
    </r>
    <r>
      <rPr>
        <vertAlign val="subscript"/>
        <sz val="9"/>
        <rFont val="InterstateCE-Light"/>
        <family val="2"/>
        <charset val="238"/>
      </rPr>
      <t>v2</t>
    </r>
  </si>
  <si>
    <t xml:space="preserve">   - ravnost in višina planuma</t>
  </si>
  <si>
    <t>2  SPODNJE NOSILNE PLASTI</t>
  </si>
  <si>
    <t>* če je ugotovljen delež delce &gt;0,063 mm večji od 3% se izvede preiskava metilen modro</t>
  </si>
  <si>
    <t>3 POROČILA</t>
  </si>
  <si>
    <t>Zunanja kontrola kakovosti  zemeljskih del in nevezanih nosilnih plasti</t>
  </si>
  <si>
    <t>REKAPITULACIJA</t>
  </si>
  <si>
    <t>1.</t>
  </si>
  <si>
    <t>2.</t>
  </si>
  <si>
    <t>Zunanja kontrola kakovosti bituminiziranih zmesi za potrebe obnov vozišč</t>
  </si>
  <si>
    <t>SKUPAJ Zunanja kontrola kakovosti  zemeljskih del in nevezanih nosilnih plasti (brez DDV):</t>
  </si>
  <si>
    <t>DDV 22%</t>
  </si>
  <si>
    <t xml:space="preserve">Skupaj ZKK vgrajenih plasti za potrebe obnov vozišč na območju RS </t>
  </si>
  <si>
    <t>Skupaj ZKK vgrajenih plasti za potrebe obnov vozišč na območju RS z DDV</t>
  </si>
  <si>
    <t>SKUPAJ ZKK bituminiziranih zmesi za potrebe obnov vozišč (brez DDV) :</t>
  </si>
  <si>
    <t xml:space="preserve"> - poročilo z oceno izvedenih del</t>
  </si>
  <si>
    <t>*Rok izvedbe [delovnih dni]:</t>
  </si>
  <si>
    <t>*Skladno z Navodili je potrebno navesti rok izvedbe (5, 6.,7., 8 ali 9 delovnih dni)</t>
  </si>
  <si>
    <t>Zunanja kontrola kakovosti vgrajenih plasti za potrebe obnov vozišč in vzdrževanja na območju RS</t>
  </si>
  <si>
    <t>Zunanja kontrola kakovosti bituminiziranih zmesi za potrebe obnov vozišč in vzdrževanja na območju RS</t>
  </si>
  <si>
    <t>Zunanja kontrola kakovosti  zemeljskih del in nevezanih nosilnih plastiza potrebe obnov vozišč in vzdrževanja na območju RS</t>
  </si>
  <si>
    <t xml:space="preserve"> PONUDNIK</t>
  </si>
  <si>
    <t>Izjavljamo, da bo preiskave, ki so navedene v tem popisu del izvajal akreditiran gospodarski subjekt (izvajalec, priglašeni podizvajalec).</t>
  </si>
  <si>
    <t>4 KOORDINACIJA IN DODATNE PREISKAVE</t>
  </si>
  <si>
    <t xml:space="preserve"> - Koordinacije, sodelovanje s strokovno službo naročnika</t>
  </si>
  <si>
    <t>ur</t>
  </si>
  <si>
    <t xml:space="preserve"> - izvedba dodatnih preiskav</t>
  </si>
  <si>
    <t>2.1 Preskusi pri vgrajevanju</t>
  </si>
  <si>
    <t>2.2  Preskusi vgrajene NNP</t>
  </si>
  <si>
    <t>1.1  Temeljna tla</t>
  </si>
  <si>
    <r>
      <t xml:space="preserve">1.2  Kamnita posteljica - PO </t>
    </r>
    <r>
      <rPr>
        <sz val="10"/>
        <rFont val="InterstateCE-Light"/>
        <family val="2"/>
        <charset val="238"/>
      </rPr>
      <t>(TSC 06.711)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</si>
</sst>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eneral_)"/>
  </numFmts>
  <fonts count="39">
    <font>
      <sz val="10"/>
      <name val="Arial"/>
      <charset val="238"/>
    </font>
    <font>
      <sz val="10"/>
      <name val="Arial"/>
      <family val="2"/>
      <charset val="238"/>
    </font>
    <font>
      <sz val="10"/>
      <name val="Tahoma"/>
      <family val="2"/>
      <charset val="238"/>
    </font>
    <font>
      <sz val="9"/>
      <name val="Tahoma"/>
      <family val="2"/>
      <charset val="238"/>
    </font>
    <font>
      <sz val="8"/>
      <name val="Tahoma"/>
      <family val="2"/>
      <charset val="238"/>
    </font>
    <font>
      <b/>
      <sz val="8"/>
      <name val="Tahoma"/>
      <family val="2"/>
      <charset val="238"/>
    </font>
    <font>
      <sz val="11"/>
      <name val="Tahoma"/>
      <family val="2"/>
      <charset val="238"/>
    </font>
    <font>
      <sz val="12"/>
      <name val="Tahoma"/>
      <family val="2"/>
      <charset val="238"/>
    </font>
    <font>
      <b/>
      <sz val="12"/>
      <name val="Tahoma"/>
      <family val="2"/>
      <charset val="238"/>
    </font>
    <font>
      <b/>
      <sz val="11"/>
      <name val="Tahoma"/>
      <family val="2"/>
      <charset val="238"/>
    </font>
    <font>
      <sz val="11"/>
      <color rgb="FFFF0000"/>
      <name val="Tahoma"/>
      <family val="2"/>
      <charset val="238"/>
    </font>
    <font>
      <b/>
      <sz val="10"/>
      <name val="Tahoma"/>
      <family val="2"/>
      <charset val="238"/>
    </font>
    <font>
      <b/>
      <i/>
      <sz val="10"/>
      <name val="Tahoma"/>
      <family val="2"/>
      <charset val="238"/>
    </font>
    <font>
      <b/>
      <u/>
      <sz val="10"/>
      <name val="Tahoma"/>
      <family val="2"/>
      <charset val="238"/>
    </font>
    <font>
      <i/>
      <sz val="9"/>
      <name val="Tahoma"/>
      <family val="2"/>
      <charset val="238"/>
    </font>
    <font>
      <b/>
      <i/>
      <sz val="9"/>
      <name val="Tahoma"/>
      <family val="2"/>
      <charset val="238"/>
    </font>
    <font>
      <i/>
      <sz val="8"/>
      <name val="Tahoma"/>
      <family val="2"/>
      <charset val="238"/>
    </font>
    <font>
      <i/>
      <sz val="8"/>
      <name val="Calibri"/>
      <family val="2"/>
      <charset val="238"/>
    </font>
    <font>
      <sz val="9"/>
      <name val="Calibri"/>
      <family val="2"/>
      <charset val="238"/>
    </font>
    <font>
      <sz val="11"/>
      <name val="Arial CE"/>
      <family val="2"/>
      <charset val="238"/>
    </font>
    <font>
      <sz val="11"/>
      <name val="InterstateCE-Light"/>
      <family val="2"/>
      <charset val="238"/>
    </font>
    <font>
      <sz val="10"/>
      <name val="InterstateCE-Light"/>
      <family val="2"/>
      <charset val="238"/>
    </font>
    <font>
      <b/>
      <sz val="10"/>
      <name val="InterstateCE-Light"/>
      <family val="2"/>
      <charset val="238"/>
    </font>
    <font>
      <b/>
      <sz val="8"/>
      <name val="InterstateCE-Light"/>
      <family val="2"/>
      <charset val="238"/>
    </font>
    <font>
      <sz val="8"/>
      <name val="InterstateCE-Light"/>
      <family val="2"/>
      <charset val="238"/>
    </font>
    <font>
      <sz val="9"/>
      <name val="InterstateCE-Light"/>
      <family val="2"/>
      <charset val="238"/>
    </font>
    <font>
      <sz val="10"/>
      <color indexed="8"/>
      <name val="InterstateCE-Light"/>
      <family val="2"/>
      <charset val="238"/>
    </font>
    <font>
      <sz val="8"/>
      <color indexed="8"/>
      <name val="InterstateCE-Light"/>
      <family val="2"/>
      <charset val="238"/>
    </font>
    <font>
      <sz val="11"/>
      <color theme="6" tint="-0.249977111117893"/>
      <name val="InterstateCE-Light"/>
      <family val="2"/>
      <charset val="238"/>
    </font>
    <font>
      <vertAlign val="subscript"/>
      <sz val="9"/>
      <name val="InterstateCE-Light"/>
      <family val="2"/>
      <charset val="238"/>
    </font>
    <font>
      <b/>
      <sz val="10"/>
      <color indexed="8"/>
      <name val="InterstateCE-Light"/>
      <family val="2"/>
      <charset val="238"/>
    </font>
    <font>
      <sz val="9"/>
      <color indexed="8"/>
      <name val="InterstateCE-Light"/>
      <family val="2"/>
      <charset val="238"/>
    </font>
    <font>
      <sz val="10"/>
      <name val="InterstateCE-Light"/>
      <charset val="238"/>
    </font>
    <font>
      <b/>
      <sz val="10"/>
      <color indexed="8"/>
      <name val="Tahoma"/>
      <family val="2"/>
      <charset val="238"/>
    </font>
    <font>
      <u/>
      <sz val="11"/>
      <color indexed="12"/>
      <name val="Arial CE"/>
      <family val="2"/>
      <charset val="238"/>
    </font>
    <font>
      <sz val="10"/>
      <color indexed="8"/>
      <name val="InterstateCE-Light"/>
      <charset val="238"/>
    </font>
    <font>
      <b/>
      <sz val="10"/>
      <name val="Arial"/>
      <family val="2"/>
      <charset val="238"/>
    </font>
    <font>
      <i/>
      <sz val="10"/>
      <name val="Tahoma"/>
      <family val="2"/>
      <charset val="238"/>
    </font>
    <font>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medium">
        <color indexed="64"/>
      </right>
      <top style="thin">
        <color indexed="64"/>
      </top>
      <bottom style="thin">
        <color indexed="64"/>
      </bottom>
      <diagonal/>
    </border>
  </borders>
  <cellStyleXfs count="4">
    <xf numFmtId="0" fontId="0" fillId="0" borderId="0"/>
    <xf numFmtId="0" fontId="1" fillId="0" borderId="0"/>
    <xf numFmtId="0" fontId="19" fillId="0" borderId="0">
      <alignment vertical="center"/>
    </xf>
    <xf numFmtId="0" fontId="34" fillId="0" borderId="0" applyNumberFormat="0" applyFill="0" applyBorder="0" applyAlignment="0" applyProtection="0">
      <alignment vertical="top"/>
      <protection locked="0"/>
    </xf>
  </cellStyleXfs>
  <cellXfs count="253">
    <xf numFmtId="0" fontId="0" fillId="0" borderId="0" xfId="0"/>
    <xf numFmtId="164" fontId="2" fillId="0" borderId="0" xfId="0" applyNumberFormat="1" applyFont="1" applyFill="1" applyAlignment="1" applyProtection="1"/>
    <xf numFmtId="164" fontId="3" fillId="0" borderId="0" xfId="0" applyNumberFormat="1" applyFont="1" applyFill="1" applyAlignment="1"/>
    <xf numFmtId="164" fontId="4" fillId="0" borderId="0" xfId="0" applyNumberFormat="1" applyFont="1" applyFill="1" applyAlignment="1">
      <alignment horizontal="left"/>
    </xf>
    <xf numFmtId="164" fontId="4" fillId="0" borderId="0" xfId="0" applyNumberFormat="1" applyFont="1" applyFill="1" applyAlignment="1">
      <alignment horizontal="right"/>
    </xf>
    <xf numFmtId="0" fontId="6" fillId="0" borderId="0" xfId="0" applyFont="1" applyFill="1"/>
    <xf numFmtId="0" fontId="7" fillId="0" borderId="0" xfId="0" applyFont="1" applyFill="1"/>
    <xf numFmtId="0" fontId="9" fillId="0" borderId="0" xfId="0" applyFont="1" applyFill="1" applyAlignment="1"/>
    <xf numFmtId="0" fontId="10" fillId="0" borderId="0" xfId="0" applyFont="1" applyFill="1"/>
    <xf numFmtId="164" fontId="4" fillId="0" borderId="0" xfId="0" applyNumberFormat="1" applyFont="1" applyFill="1" applyAlignment="1" applyProtection="1">
      <alignment horizontal="left"/>
    </xf>
    <xf numFmtId="164" fontId="2" fillId="0" borderId="0" xfId="0" applyNumberFormat="1" applyFont="1" applyFill="1" applyAlignment="1" applyProtection="1">
      <alignment horizontal="left"/>
    </xf>
    <xf numFmtId="164" fontId="4" fillId="0" borderId="0" xfId="0" applyNumberFormat="1" applyFont="1" applyFill="1" applyAlignment="1" applyProtection="1">
      <alignment horizontal="right"/>
    </xf>
    <xf numFmtId="164" fontId="4" fillId="0" borderId="0" xfId="0" applyNumberFormat="1" applyFont="1" applyFill="1" applyBorder="1" applyAlignment="1" applyProtection="1">
      <alignment horizontal="left"/>
    </xf>
    <xf numFmtId="164" fontId="5" fillId="0" borderId="0" xfId="0" applyNumberFormat="1" applyFont="1" applyFill="1" applyBorder="1" applyAlignment="1" applyProtection="1">
      <alignment horizontal="right"/>
    </xf>
    <xf numFmtId="164" fontId="11" fillId="0" borderId="0" xfId="0" applyNumberFormat="1" applyFont="1" applyFill="1" applyAlignment="1" applyProtection="1"/>
    <xf numFmtId="0" fontId="12" fillId="0" borderId="7" xfId="0" applyFont="1" applyBorder="1" applyAlignment="1">
      <alignment horizontal="center"/>
    </xf>
    <xf numFmtId="4" fontId="12" fillId="0" borderId="3" xfId="0" applyNumberFormat="1" applyFont="1" applyBorder="1" applyAlignment="1">
      <alignment horizontal="center"/>
    </xf>
    <xf numFmtId="164" fontId="4" fillId="0" borderId="1" xfId="0" applyNumberFormat="1" applyFont="1" applyFill="1" applyBorder="1" applyAlignment="1" applyProtection="1">
      <alignment horizontal="left"/>
    </xf>
    <xf numFmtId="164" fontId="4" fillId="0" borderId="1" xfId="0" applyNumberFormat="1" applyFont="1" applyFill="1" applyBorder="1" applyAlignment="1" applyProtection="1">
      <alignment horizontal="left" vertical="top" wrapText="1"/>
    </xf>
    <xf numFmtId="164" fontId="4" fillId="0" borderId="1" xfId="0" applyNumberFormat="1" applyFont="1" applyFill="1" applyBorder="1" applyAlignment="1" applyProtection="1">
      <alignment horizontal="left" vertical="top"/>
    </xf>
    <xf numFmtId="0" fontId="6" fillId="0" borderId="0" xfId="0" applyFont="1" applyFill="1" applyAlignment="1">
      <alignment vertical="top"/>
    </xf>
    <xf numFmtId="164" fontId="4" fillId="0" borderId="0" xfId="0" applyNumberFormat="1" applyFont="1" applyFill="1" applyBorder="1" applyAlignment="1" applyProtection="1">
      <alignment horizontal="left" vertical="center"/>
    </xf>
    <xf numFmtId="164" fontId="4" fillId="0" borderId="0" xfId="0" applyNumberFormat="1" applyFont="1" applyFill="1" applyAlignment="1" applyProtection="1"/>
    <xf numFmtId="0" fontId="6" fillId="0" borderId="0" xfId="0" applyFont="1" applyFill="1" applyBorder="1" applyAlignment="1" applyProtection="1">
      <alignment vertical="center"/>
      <protection locked="0"/>
    </xf>
    <xf numFmtId="164" fontId="4" fillId="0" borderId="1" xfId="0" applyNumberFormat="1" applyFont="1" applyFill="1" applyBorder="1" applyAlignment="1" applyProtection="1">
      <alignment horizontal="center"/>
    </xf>
    <xf numFmtId="164" fontId="4" fillId="0" borderId="8" xfId="0" applyNumberFormat="1" applyFont="1" applyFill="1" applyBorder="1" applyAlignment="1" applyProtection="1">
      <alignment horizontal="right"/>
    </xf>
    <xf numFmtId="164" fontId="4" fillId="2" borderId="0" xfId="0" applyNumberFormat="1" applyFont="1" applyFill="1" applyAlignment="1" applyProtection="1">
      <alignment horizontal="left"/>
    </xf>
    <xf numFmtId="164" fontId="4" fillId="2" borderId="0" xfId="0" applyNumberFormat="1" applyFont="1" applyFill="1" applyBorder="1" applyAlignment="1" applyProtection="1">
      <alignment horizontal="right"/>
    </xf>
    <xf numFmtId="164" fontId="4" fillId="2" borderId="1" xfId="0" applyNumberFormat="1" applyFont="1" applyFill="1" applyBorder="1" applyAlignment="1" applyProtection="1">
      <alignment horizontal="left" vertical="top"/>
    </xf>
    <xf numFmtId="164" fontId="3" fillId="0" borderId="0" xfId="0" applyNumberFormat="1" applyFont="1" applyFill="1" applyBorder="1" applyAlignment="1" applyProtection="1"/>
    <xf numFmtId="164" fontId="4" fillId="0" borderId="0" xfId="0" applyNumberFormat="1" applyFont="1" applyFill="1" applyAlignment="1">
      <alignment horizontal="center"/>
    </xf>
    <xf numFmtId="0" fontId="9" fillId="0" borderId="0" xfId="0" applyFont="1" applyFill="1" applyAlignment="1">
      <alignment horizontal="center"/>
    </xf>
    <xf numFmtId="164" fontId="4" fillId="0" borderId="0" xfId="0" applyNumberFormat="1" applyFont="1" applyFill="1" applyAlignment="1" applyProtection="1">
      <alignment horizontal="center"/>
    </xf>
    <xf numFmtId="164" fontId="4" fillId="0" borderId="0" xfId="0" applyNumberFormat="1" applyFont="1" applyFill="1" applyBorder="1" applyAlignment="1" applyProtection="1">
      <alignment horizontal="center"/>
    </xf>
    <xf numFmtId="0" fontId="6" fillId="0" borderId="0" xfId="0" applyFont="1" applyFill="1" applyAlignment="1">
      <alignment horizontal="center"/>
    </xf>
    <xf numFmtId="0" fontId="9" fillId="0" borderId="0" xfId="0" applyFont="1" applyFill="1" applyAlignment="1">
      <alignment horizontal="right"/>
    </xf>
    <xf numFmtId="4" fontId="12" fillId="0" borderId="3" xfId="0" applyNumberFormat="1" applyFont="1" applyBorder="1" applyAlignment="1">
      <alignment horizontal="right" wrapText="1"/>
    </xf>
    <xf numFmtId="2" fontId="4" fillId="0" borderId="0" xfId="0" applyNumberFormat="1" applyFont="1" applyFill="1" applyBorder="1" applyAlignment="1" applyProtection="1">
      <alignment horizontal="right"/>
    </xf>
    <xf numFmtId="0" fontId="6" fillId="0" borderId="0" xfId="0" applyFont="1" applyFill="1" applyAlignment="1">
      <alignment horizontal="right"/>
    </xf>
    <xf numFmtId="0" fontId="4" fillId="0" borderId="0" xfId="0" applyFont="1" applyFill="1" applyAlignment="1">
      <alignment horizontal="right"/>
    </xf>
    <xf numFmtId="164" fontId="4" fillId="0" borderId="4" xfId="0" applyNumberFormat="1" applyFont="1" applyFill="1" applyBorder="1" applyAlignment="1" applyProtection="1">
      <alignment horizontal="left"/>
    </xf>
    <xf numFmtId="164" fontId="3" fillId="0" borderId="0" xfId="0" applyNumberFormat="1" applyFont="1" applyFill="1" applyBorder="1" applyAlignment="1" applyProtection="1">
      <alignment vertical="top"/>
    </xf>
    <xf numFmtId="164" fontId="2" fillId="0" borderId="0" xfId="0" applyNumberFormat="1" applyFont="1" applyFill="1" applyBorder="1" applyAlignment="1" applyProtection="1">
      <alignment vertical="top"/>
    </xf>
    <xf numFmtId="164" fontId="4" fillId="0" borderId="0" xfId="0" applyNumberFormat="1" applyFont="1" applyFill="1" applyBorder="1" applyAlignment="1" applyProtection="1">
      <alignment horizontal="left" vertical="top" wrapText="1"/>
    </xf>
    <xf numFmtId="164" fontId="4" fillId="0" borderId="6" xfId="0" applyNumberFormat="1" applyFont="1" applyFill="1" applyBorder="1" applyAlignment="1" applyProtection="1">
      <alignment horizontal="center"/>
    </xf>
    <xf numFmtId="164" fontId="4" fillId="0" borderId="6" xfId="0" applyNumberFormat="1" applyFont="1" applyFill="1" applyBorder="1" applyAlignment="1" applyProtection="1">
      <alignment horizontal="right"/>
    </xf>
    <xf numFmtId="164" fontId="13" fillId="0" borderId="0" xfId="0" applyNumberFormat="1" applyFont="1" applyFill="1" applyAlignment="1" applyProtection="1"/>
    <xf numFmtId="0" fontId="6" fillId="0" borderId="0" xfId="0" applyFont="1" applyFill="1" applyAlignment="1">
      <alignment horizontal="left" vertical="top"/>
    </xf>
    <xf numFmtId="164" fontId="16" fillId="0" borderId="0" xfId="0" applyNumberFormat="1" applyFont="1" applyFill="1" applyBorder="1" applyAlignment="1" applyProtection="1">
      <alignment horizontal="left" vertical="center"/>
    </xf>
    <xf numFmtId="0" fontId="10" fillId="0" borderId="0" xfId="0" applyFont="1" applyFill="1" applyBorder="1" applyAlignment="1" applyProtection="1">
      <alignment vertical="center"/>
      <protection locked="0"/>
    </xf>
    <xf numFmtId="164" fontId="4" fillId="0" borderId="0" xfId="0" applyNumberFormat="1" applyFont="1" applyFill="1" applyBorder="1" applyAlignment="1" applyProtection="1">
      <alignment horizontal="left" vertical="top"/>
    </xf>
    <xf numFmtId="2" fontId="4" fillId="0" borderId="0" xfId="0" applyNumberFormat="1" applyFont="1" applyFill="1" applyBorder="1" applyAlignment="1" applyProtection="1">
      <alignment horizontal="right"/>
      <protection locked="0"/>
    </xf>
    <xf numFmtId="164" fontId="4" fillId="0" borderId="0" xfId="0" applyNumberFormat="1" applyFont="1" applyFill="1" applyBorder="1" applyAlignment="1" applyProtection="1">
      <alignment horizontal="right"/>
    </xf>
    <xf numFmtId="164" fontId="16" fillId="0" borderId="0" xfId="0" applyNumberFormat="1" applyFont="1" applyFill="1" applyBorder="1" applyAlignment="1" applyProtection="1">
      <alignment horizontal="left" vertical="center" wrapText="1"/>
    </xf>
    <xf numFmtId="4" fontId="12" fillId="0" borderId="3" xfId="0" applyNumberFormat="1" applyFont="1" applyBorder="1" applyAlignment="1">
      <alignment horizontal="right"/>
    </xf>
    <xf numFmtId="164" fontId="10" fillId="0" borderId="0" xfId="0" applyNumberFormat="1" applyFont="1" applyFill="1"/>
    <xf numFmtId="0" fontId="20" fillId="0" borderId="0" xfId="2" applyFont="1" applyFill="1">
      <alignment vertical="center"/>
    </xf>
    <xf numFmtId="164" fontId="21" fillId="0" borderId="0" xfId="2" applyNumberFormat="1" applyFont="1" applyFill="1" applyAlignment="1" applyProtection="1"/>
    <xf numFmtId="49" fontId="21" fillId="0" borderId="0" xfId="2" applyNumberFormat="1" applyFont="1" applyFill="1" applyAlignment="1" applyProtection="1"/>
    <xf numFmtId="164" fontId="22" fillId="0" borderId="0" xfId="2" applyNumberFormat="1" applyFont="1" applyFill="1" applyAlignment="1" applyProtection="1"/>
    <xf numFmtId="164" fontId="23" fillId="0" borderId="0" xfId="2" applyNumberFormat="1" applyFont="1" applyFill="1" applyAlignment="1" applyProtection="1">
      <alignment horizontal="left"/>
    </xf>
    <xf numFmtId="164" fontId="23" fillId="0" borderId="0" xfId="2" applyNumberFormat="1" applyFont="1" applyFill="1" applyAlignment="1" applyProtection="1">
      <alignment vertical="center"/>
    </xf>
    <xf numFmtId="164" fontId="23" fillId="0" borderId="0" xfId="2" applyNumberFormat="1" applyFont="1" applyFill="1" applyAlignment="1" applyProtection="1"/>
    <xf numFmtId="0" fontId="8" fillId="0" borderId="0" xfId="2" applyFont="1" applyFill="1" applyAlignment="1">
      <alignment horizontal="center" vertical="center" wrapText="1"/>
    </xf>
    <xf numFmtId="164" fontId="24" fillId="0" borderId="0" xfId="2" applyNumberFormat="1" applyFont="1" applyFill="1" applyAlignment="1" applyProtection="1">
      <alignment horizontal="left"/>
    </xf>
    <xf numFmtId="164" fontId="21" fillId="0" borderId="0" xfId="2" applyNumberFormat="1" applyFont="1" applyFill="1" applyAlignment="1" applyProtection="1">
      <alignment horizontal="left"/>
    </xf>
    <xf numFmtId="164" fontId="24" fillId="0" borderId="0" xfId="2" applyNumberFormat="1" applyFont="1" applyFill="1" applyAlignment="1" applyProtection="1">
      <alignment horizontal="left" vertical="center"/>
    </xf>
    <xf numFmtId="164" fontId="25" fillId="0" borderId="0" xfId="2" applyNumberFormat="1" applyFont="1" applyFill="1" applyAlignment="1" applyProtection="1"/>
    <xf numFmtId="164" fontId="23" fillId="0" borderId="0" xfId="2" applyNumberFormat="1" applyFont="1" applyFill="1" applyBorder="1" applyAlignment="1" applyProtection="1">
      <alignment horizontal="centerContinuous" vertical="center"/>
    </xf>
    <xf numFmtId="164" fontId="23" fillId="0" borderId="0" xfId="2" applyNumberFormat="1" applyFont="1" applyFill="1" applyBorder="1" applyAlignment="1" applyProtection="1">
      <alignment horizontal="centerContinuous"/>
    </xf>
    <xf numFmtId="0" fontId="20" fillId="0" borderId="0" xfId="2" applyFont="1" applyFill="1" applyAlignment="1">
      <alignment horizontal="center" vertical="center"/>
    </xf>
    <xf numFmtId="164" fontId="25" fillId="0" borderId="0" xfId="2" applyNumberFormat="1" applyFont="1" applyAlignment="1">
      <alignment horizontal="center"/>
    </xf>
    <xf numFmtId="0" fontId="20" fillId="0" borderId="0" xfId="2" applyFont="1" applyAlignment="1">
      <alignment horizontal="center" vertical="center"/>
    </xf>
    <xf numFmtId="164" fontId="25" fillId="0" borderId="0" xfId="2" applyNumberFormat="1" applyFont="1" applyFill="1" applyAlignment="1" applyProtection="1">
      <alignment horizontal="center"/>
    </xf>
    <xf numFmtId="164" fontId="25" fillId="0" borderId="0" xfId="2" applyNumberFormat="1" applyFont="1" applyFill="1" applyBorder="1" applyAlignment="1" applyProtection="1">
      <alignment horizontal="center"/>
    </xf>
    <xf numFmtId="164" fontId="23" fillId="0" borderId="0" xfId="2" applyNumberFormat="1" applyFont="1" applyFill="1" applyBorder="1" applyAlignment="1" applyProtection="1">
      <alignment horizontal="center" vertical="center"/>
    </xf>
    <xf numFmtId="164" fontId="23" fillId="0" borderId="0" xfId="2" applyNumberFormat="1" applyFont="1" applyFill="1" applyBorder="1" applyAlignment="1" applyProtection="1">
      <alignment horizontal="center"/>
    </xf>
    <xf numFmtId="164" fontId="21" fillId="0" borderId="0" xfId="2" applyNumberFormat="1" applyFont="1" applyFill="1" applyAlignment="1" applyProtection="1">
      <alignment horizontal="center" vertical="center"/>
    </xf>
    <xf numFmtId="164" fontId="26" fillId="0" borderId="0" xfId="2" applyNumberFormat="1" applyFont="1" applyFill="1" applyAlignment="1" applyProtection="1"/>
    <xf numFmtId="164" fontId="27" fillId="0" borderId="0" xfId="2" applyNumberFormat="1" applyFont="1" applyFill="1" applyBorder="1" applyAlignment="1" applyProtection="1">
      <alignment vertical="center"/>
    </xf>
    <xf numFmtId="0" fontId="24" fillId="0" borderId="0" xfId="2" applyFont="1" applyFill="1" applyBorder="1" applyAlignment="1" applyProtection="1">
      <alignment horizontal="left"/>
    </xf>
    <xf numFmtId="164" fontId="22" fillId="0" borderId="0" xfId="2" applyNumberFormat="1" applyFont="1" applyFill="1" applyBorder="1" applyProtection="1">
      <alignment vertical="center"/>
    </xf>
    <xf numFmtId="164" fontId="22" fillId="0" borderId="0" xfId="2" applyNumberFormat="1" applyFont="1" applyFill="1" applyProtection="1">
      <alignment vertical="center"/>
    </xf>
    <xf numFmtId="0" fontId="25" fillId="0" borderId="0" xfId="2" quotePrefix="1" applyFont="1" applyFill="1" applyAlignment="1" applyProtection="1"/>
    <xf numFmtId="0" fontId="24" fillId="0" borderId="2" xfId="2" applyFont="1" applyFill="1" applyBorder="1" applyAlignment="1" applyProtection="1">
      <alignment horizontal="left"/>
    </xf>
    <xf numFmtId="0" fontId="24" fillId="0" borderId="1" xfId="2" applyFont="1" applyFill="1" applyBorder="1" applyAlignment="1" applyProtection="1">
      <alignment horizontal="center" vertical="center"/>
    </xf>
    <xf numFmtId="0" fontId="24" fillId="0" borderId="1" xfId="2" applyFont="1" applyFill="1" applyBorder="1" applyAlignment="1" applyProtection="1">
      <alignment horizontal="left"/>
    </xf>
    <xf numFmtId="164" fontId="24" fillId="0" borderId="0" xfId="2" applyNumberFormat="1" applyFont="1" applyFill="1" applyBorder="1" applyAlignment="1" applyProtection="1"/>
    <xf numFmtId="164" fontId="27" fillId="0" borderId="0" xfId="2" applyNumberFormat="1" applyFont="1" applyFill="1" applyBorder="1" applyAlignment="1" applyProtection="1">
      <alignment horizontal="center" vertical="center"/>
    </xf>
    <xf numFmtId="164" fontId="21" fillId="0" borderId="0" xfId="2" applyNumberFormat="1" applyFont="1" applyFill="1" applyBorder="1" applyAlignment="1" applyProtection="1"/>
    <xf numFmtId="164" fontId="24" fillId="0" borderId="0" xfId="2" applyNumberFormat="1" applyFont="1" applyFill="1" applyBorder="1" applyAlignment="1" applyProtection="1">
      <alignment vertical="center"/>
    </xf>
    <xf numFmtId="4" fontId="28" fillId="0" borderId="0" xfId="2" applyNumberFormat="1" applyFont="1" applyAlignment="1">
      <alignment horizontal="center" vertical="center"/>
    </xf>
    <xf numFmtId="0" fontId="20" fillId="0" borderId="0" xfId="2" applyFont="1" applyBorder="1">
      <alignment vertical="center"/>
    </xf>
    <xf numFmtId="0" fontId="20" fillId="0" borderId="0" xfId="2" applyFont="1">
      <alignment vertical="center"/>
    </xf>
    <xf numFmtId="0" fontId="25" fillId="0" borderId="0" xfId="2" applyFont="1" applyFill="1" applyAlignment="1" applyProtection="1"/>
    <xf numFmtId="164" fontId="24" fillId="0" borderId="0" xfId="2" applyNumberFormat="1" applyFont="1" applyFill="1" applyAlignment="1" applyProtection="1">
      <alignment vertical="center"/>
    </xf>
    <xf numFmtId="164" fontId="25" fillId="0" borderId="0" xfId="2" applyNumberFormat="1" applyFont="1" applyFill="1" applyAlignment="1" applyProtection="1">
      <alignment wrapText="1"/>
    </xf>
    <xf numFmtId="164" fontId="25" fillId="0" borderId="0" xfId="2" applyNumberFormat="1" applyFont="1" applyFill="1" applyBorder="1" applyAlignment="1" applyProtection="1"/>
    <xf numFmtId="164" fontId="24" fillId="0" borderId="8" xfId="2" applyNumberFormat="1" applyFont="1" applyFill="1" applyBorder="1" applyAlignment="1" applyProtection="1">
      <alignment horizontal="center" vertical="center"/>
    </xf>
    <xf numFmtId="164" fontId="30" fillId="0" borderId="0" xfId="2" applyNumberFormat="1" applyFont="1" applyFill="1" applyAlignment="1" applyProtection="1"/>
    <xf numFmtId="164" fontId="24" fillId="0" borderId="0" xfId="2" applyNumberFormat="1" applyFont="1" applyFill="1" applyBorder="1" applyAlignment="1" applyProtection="1">
      <alignment horizontal="center" vertical="top"/>
    </xf>
    <xf numFmtId="164" fontId="25" fillId="0" borderId="6" xfId="2" applyNumberFormat="1" applyFont="1" applyFill="1" applyBorder="1" applyAlignment="1" applyProtection="1"/>
    <xf numFmtId="164" fontId="24" fillId="0" borderId="6" xfId="2" applyNumberFormat="1" applyFont="1" applyFill="1" applyBorder="1" applyAlignment="1" applyProtection="1">
      <alignment horizontal="center" vertical="top"/>
    </xf>
    <xf numFmtId="4" fontId="21" fillId="0" borderId="0" xfId="2" applyNumberFormat="1" applyFont="1" applyBorder="1">
      <alignment vertical="center"/>
    </xf>
    <xf numFmtId="0" fontId="26" fillId="0" borderId="0" xfId="2" applyFont="1" applyFill="1" applyAlignment="1" applyProtection="1"/>
    <xf numFmtId="0" fontId="24" fillId="0" borderId="0" xfId="2" applyFont="1" applyFill="1" applyBorder="1" applyAlignment="1" applyProtection="1">
      <alignment vertical="center"/>
    </xf>
    <xf numFmtId="164" fontId="27" fillId="0" borderId="0" xfId="2" applyNumberFormat="1" applyFont="1" applyFill="1" applyAlignment="1" applyProtection="1">
      <alignment horizontal="left"/>
    </xf>
    <xf numFmtId="164" fontId="27" fillId="0" borderId="0" xfId="2" applyNumberFormat="1" applyFont="1" applyFill="1" applyAlignment="1" applyProtection="1">
      <alignment horizontal="center" vertical="center"/>
    </xf>
    <xf numFmtId="0" fontId="31" fillId="0" borderId="0" xfId="2" applyFont="1" applyFill="1" applyAlignment="1" applyProtection="1"/>
    <xf numFmtId="0" fontId="27" fillId="0" borderId="1" xfId="2" applyFont="1" applyFill="1" applyBorder="1" applyAlignment="1" applyProtection="1">
      <alignment horizontal="left"/>
    </xf>
    <xf numFmtId="0" fontId="21" fillId="0" borderId="0" xfId="2" applyFont="1" applyFill="1">
      <alignment vertical="center"/>
    </xf>
    <xf numFmtId="0" fontId="25" fillId="0" borderId="0" xfId="2" applyFont="1" applyAlignment="1"/>
    <xf numFmtId="0" fontId="24" fillId="0" borderId="0" xfId="2" applyFont="1" applyAlignment="1">
      <alignment horizontal="center" vertical="center"/>
    </xf>
    <xf numFmtId="164" fontId="32" fillId="0" borderId="0" xfId="2" applyNumberFormat="1" applyFont="1" applyFill="1" applyAlignment="1" applyProtection="1"/>
    <xf numFmtId="164" fontId="24" fillId="0" borderId="0" xfId="2" applyNumberFormat="1" applyFont="1" applyFill="1" applyBorder="1" applyAlignment="1" applyProtection="1">
      <alignment horizontal="left"/>
    </xf>
    <xf numFmtId="0" fontId="21" fillId="0" borderId="15" xfId="2" applyFont="1" applyFill="1" applyBorder="1">
      <alignment vertical="center"/>
    </xf>
    <xf numFmtId="164" fontId="33" fillId="0" borderId="0" xfId="2" applyNumberFormat="1" applyFont="1" applyFill="1" applyAlignment="1" applyProtection="1"/>
    <xf numFmtId="164" fontId="2" fillId="0" borderId="0" xfId="2" applyNumberFormat="1" applyFont="1" applyFill="1" applyAlignment="1" applyProtection="1"/>
    <xf numFmtId="164" fontId="4" fillId="0" borderId="0" xfId="2" applyNumberFormat="1" applyFont="1" applyFill="1" applyBorder="1" applyAlignment="1" applyProtection="1">
      <alignment horizontal="left"/>
    </xf>
    <xf numFmtId="4" fontId="4" fillId="0" borderId="15" xfId="2" applyNumberFormat="1" applyFont="1" applyFill="1" applyBorder="1" applyAlignment="1"/>
    <xf numFmtId="164" fontId="25" fillId="0" borderId="0" xfId="2" applyNumberFormat="1" applyFont="1" applyAlignment="1"/>
    <xf numFmtId="164" fontId="35" fillId="0" borderId="0" xfId="2" applyNumberFormat="1" applyFont="1" applyFill="1" applyAlignment="1" applyProtection="1"/>
    <xf numFmtId="164" fontId="24" fillId="0" borderId="0" xfId="2" applyNumberFormat="1" applyFont="1" applyAlignment="1">
      <alignment horizontal="left"/>
    </xf>
    <xf numFmtId="164" fontId="24" fillId="0" borderId="0" xfId="2" applyNumberFormat="1" applyFont="1" applyAlignment="1">
      <alignment vertical="center"/>
    </xf>
    <xf numFmtId="164" fontId="24" fillId="0" borderId="0" xfId="2" applyNumberFormat="1" applyFont="1" applyAlignment="1"/>
    <xf numFmtId="4" fontId="0" fillId="0" borderId="0" xfId="0" applyNumberFormat="1"/>
    <xf numFmtId="0" fontId="36" fillId="0" borderId="5" xfId="0" applyFont="1" applyBorder="1"/>
    <xf numFmtId="0" fontId="36" fillId="0" borderId="2" xfId="0" applyFont="1" applyBorder="1"/>
    <xf numFmtId="4" fontId="36" fillId="0" borderId="1" xfId="0" applyNumberFormat="1" applyFont="1" applyBorder="1"/>
    <xf numFmtId="0" fontId="2" fillId="0" borderId="0" xfId="0" applyFont="1" applyFill="1" applyAlignment="1">
      <alignment horizontal="right"/>
    </xf>
    <xf numFmtId="164" fontId="16" fillId="0" borderId="0" xfId="0" applyNumberFormat="1" applyFont="1" applyFill="1" applyBorder="1" applyAlignment="1" applyProtection="1">
      <alignment horizontal="left" wrapText="1"/>
    </xf>
    <xf numFmtId="164" fontId="4" fillId="2" borderId="0" xfId="0" applyNumberFormat="1" applyFont="1" applyFill="1" applyAlignment="1" applyProtection="1">
      <alignment horizontal="center"/>
    </xf>
    <xf numFmtId="164" fontId="11" fillId="0" borderId="0" xfId="0" applyNumberFormat="1" applyFont="1" applyFill="1" applyBorder="1" applyAlignment="1" applyProtection="1"/>
    <xf numFmtId="164" fontId="2" fillId="0" borderId="0" xfId="0" applyNumberFormat="1" applyFont="1" applyFill="1" applyBorder="1" applyAlignment="1" applyProtection="1"/>
    <xf numFmtId="164" fontId="2" fillId="0" borderId="12" xfId="0" applyNumberFormat="1" applyFont="1" applyFill="1" applyBorder="1" applyAlignment="1" applyProtection="1"/>
    <xf numFmtId="164" fontId="2" fillId="0" borderId="12" xfId="0" applyNumberFormat="1" applyFont="1" applyFill="1" applyBorder="1" applyAlignment="1" applyProtection="1">
      <alignment vertical="top"/>
    </xf>
    <xf numFmtId="164" fontId="4" fillId="0" borderId="0" xfId="0" applyNumberFormat="1" applyFont="1" applyFill="1" applyBorder="1" applyAlignment="1" applyProtection="1"/>
    <xf numFmtId="164" fontId="13" fillId="0" borderId="0" xfId="0" applyNumberFormat="1" applyFont="1" applyFill="1" applyBorder="1" applyAlignment="1" applyProtection="1"/>
    <xf numFmtId="164" fontId="3" fillId="0" borderId="12" xfId="0" applyNumberFormat="1" applyFont="1" applyFill="1" applyBorder="1" applyAlignment="1" applyProtection="1"/>
    <xf numFmtId="164" fontId="11" fillId="2" borderId="0" xfId="0" applyNumberFormat="1" applyFont="1" applyFill="1" applyBorder="1" applyAlignment="1" applyProtection="1"/>
    <xf numFmtId="164" fontId="2" fillId="2" borderId="0" xfId="0" applyNumberFormat="1" applyFont="1" applyFill="1" applyBorder="1" applyAlignment="1" applyProtection="1"/>
    <xf numFmtId="0" fontId="18" fillId="0" borderId="0" xfId="0" applyFont="1" applyBorder="1"/>
    <xf numFmtId="164" fontId="3" fillId="0" borderId="0" xfId="0" applyNumberFormat="1" applyFont="1" applyFill="1" applyBorder="1" applyAlignment="1" applyProtection="1">
      <alignment horizontal="left" vertical="top" wrapText="1"/>
    </xf>
    <xf numFmtId="164" fontId="3" fillId="2" borderId="0"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vertical="top" wrapText="1"/>
    </xf>
    <xf numFmtId="164" fontId="11" fillId="0" borderId="2" xfId="0" applyNumberFormat="1" applyFont="1" applyFill="1" applyBorder="1" applyAlignment="1"/>
    <xf numFmtId="164" fontId="11" fillId="0" borderId="5" xfId="0" applyNumberFormat="1" applyFont="1" applyFill="1" applyBorder="1" applyAlignment="1"/>
    <xf numFmtId="4" fontId="11" fillId="0" borderId="1" xfId="0" applyNumberFormat="1" applyFont="1" applyBorder="1" applyAlignment="1"/>
    <xf numFmtId="0" fontId="2" fillId="0" borderId="0" xfId="0" applyFont="1" applyFill="1"/>
    <xf numFmtId="0" fontId="11" fillId="0" borderId="0" xfId="0" applyFont="1" applyFill="1" applyAlignment="1">
      <alignment horizontal="center"/>
    </xf>
    <xf numFmtId="164" fontId="2" fillId="0" borderId="0" xfId="0" applyNumberFormat="1" applyFont="1" applyFill="1" applyAlignment="1" applyProtection="1">
      <alignment horizontal="center"/>
    </xf>
    <xf numFmtId="164" fontId="2" fillId="0" borderId="0" xfId="0" applyNumberFormat="1" applyFont="1" applyFill="1" applyBorder="1" applyAlignment="1" applyProtection="1">
      <alignment horizontal="center"/>
    </xf>
    <xf numFmtId="164" fontId="2" fillId="0" borderId="6" xfId="0" applyNumberFormat="1" applyFont="1" applyFill="1" applyBorder="1" applyAlignment="1" applyProtection="1">
      <alignment horizontal="center"/>
    </xf>
    <xf numFmtId="164" fontId="11" fillId="0" borderId="1" xfId="0" applyNumberFormat="1" applyFont="1" applyFill="1" applyBorder="1" applyAlignment="1" applyProtection="1">
      <alignment horizontal="center"/>
    </xf>
    <xf numFmtId="164" fontId="11" fillId="0" borderId="0" xfId="0" applyNumberFormat="1" applyFont="1" applyFill="1" applyBorder="1" applyAlignment="1" applyProtection="1">
      <alignment horizontal="center"/>
    </xf>
    <xf numFmtId="0" fontId="2" fillId="0" borderId="0" xfId="0" applyFont="1" applyFill="1" applyAlignment="1">
      <alignment horizontal="center"/>
    </xf>
    <xf numFmtId="164" fontId="37" fillId="0" borderId="0" xfId="0" applyNumberFormat="1" applyFont="1" applyFill="1" applyBorder="1" applyAlignment="1" applyProtection="1">
      <alignment horizontal="left" wrapText="1"/>
    </xf>
    <xf numFmtId="0" fontId="2" fillId="0" borderId="0" xfId="0" applyFont="1" applyFill="1" applyAlignment="1"/>
    <xf numFmtId="0" fontId="2" fillId="0" borderId="0" xfId="0" applyFont="1" applyFill="1" applyBorder="1" applyAlignment="1" applyProtection="1">
      <protection locked="0"/>
    </xf>
    <xf numFmtId="164" fontId="2" fillId="2" borderId="0" xfId="0" applyNumberFormat="1" applyFont="1" applyFill="1" applyBorder="1" applyAlignment="1" applyProtection="1">
      <alignment horizontal="center"/>
    </xf>
    <xf numFmtId="164" fontId="2" fillId="0" borderId="0" xfId="0" applyNumberFormat="1" applyFont="1" applyFill="1" applyAlignment="1">
      <alignment horizontal="center"/>
    </xf>
    <xf numFmtId="4" fontId="2" fillId="0" borderId="1" xfId="0" applyNumberFormat="1" applyFont="1" applyFill="1" applyBorder="1" applyAlignment="1" applyProtection="1">
      <alignment horizontal="right"/>
      <protection locked="0"/>
    </xf>
    <xf numFmtId="0" fontId="11" fillId="0" borderId="0" xfId="0" applyFont="1" applyFill="1" applyAlignment="1">
      <alignment horizontal="right"/>
    </xf>
    <xf numFmtId="164" fontId="11" fillId="0" borderId="0" xfId="0" applyNumberFormat="1" applyFont="1" applyFill="1" applyAlignment="1" applyProtection="1">
      <alignment horizontal="right"/>
    </xf>
    <xf numFmtId="164" fontId="11" fillId="0" borderId="0" xfId="0" applyNumberFormat="1" applyFont="1" applyFill="1" applyBorder="1" applyAlignment="1" applyProtection="1">
      <alignment horizontal="right"/>
    </xf>
    <xf numFmtId="164" fontId="11" fillId="0" borderId="6" xfId="0" applyNumberFormat="1" applyFont="1" applyFill="1" applyBorder="1" applyAlignment="1" applyProtection="1">
      <alignment horizontal="right"/>
    </xf>
    <xf numFmtId="4" fontId="11" fillId="0" borderId="9" xfId="2" applyNumberFormat="1" applyFont="1" applyFill="1" applyBorder="1" applyAlignment="1" applyProtection="1">
      <alignment horizontal="right"/>
    </xf>
    <xf numFmtId="4" fontId="11" fillId="0" borderId="8" xfId="2" applyNumberFormat="1" applyFont="1" applyFill="1" applyBorder="1" applyAlignment="1" applyProtection="1">
      <alignment horizontal="right"/>
    </xf>
    <xf numFmtId="4" fontId="11" fillId="0" borderId="6" xfId="2" applyNumberFormat="1" applyFont="1" applyFill="1" applyBorder="1" applyAlignment="1" applyProtection="1">
      <alignment horizontal="right"/>
    </xf>
    <xf numFmtId="4" fontId="11" fillId="0" borderId="0" xfId="0" applyNumberFormat="1" applyFont="1" applyFill="1" applyBorder="1" applyAlignment="1" applyProtection="1">
      <alignment horizontal="right"/>
    </xf>
    <xf numFmtId="4" fontId="2" fillId="0" borderId="0" xfId="0" applyNumberFormat="1" applyFont="1" applyFill="1" applyAlignment="1">
      <alignment horizontal="right"/>
    </xf>
    <xf numFmtId="4" fontId="2" fillId="0" borderId="0" xfId="0" applyNumberFormat="1" applyFont="1" applyFill="1" applyBorder="1" applyAlignment="1" applyProtection="1">
      <alignment horizontal="right"/>
    </xf>
    <xf numFmtId="4" fontId="11" fillId="0" borderId="0" xfId="2" applyNumberFormat="1" applyFont="1" applyFill="1" applyBorder="1" applyAlignment="1" applyProtection="1">
      <alignment horizontal="right"/>
    </xf>
    <xf numFmtId="164" fontId="11" fillId="0" borderId="0" xfId="0" applyNumberFormat="1" applyFont="1" applyFill="1" applyAlignment="1">
      <alignment horizontal="right"/>
    </xf>
    <xf numFmtId="164" fontId="11" fillId="0" borderId="0" xfId="2" applyNumberFormat="1" applyFont="1" applyFill="1" applyAlignment="1" applyProtection="1"/>
    <xf numFmtId="164" fontId="11" fillId="0" borderId="0" xfId="2" applyNumberFormat="1" applyFont="1" applyFill="1" applyAlignment="1" applyProtection="1">
      <alignment horizontal="left"/>
    </xf>
    <xf numFmtId="164" fontId="11" fillId="0" borderId="0" xfId="2" applyNumberFormat="1" applyFont="1" applyFill="1" applyBorder="1" applyAlignment="1" applyProtection="1">
      <alignment horizontal="center"/>
    </xf>
    <xf numFmtId="164" fontId="11" fillId="0" borderId="9" xfId="2" applyNumberFormat="1" applyFont="1" applyFill="1" applyBorder="1" applyAlignment="1" applyProtection="1">
      <alignment horizontal="center"/>
    </xf>
    <xf numFmtId="164" fontId="11" fillId="0" borderId="11" xfId="2" applyNumberFormat="1" applyFont="1" applyFill="1" applyBorder="1" applyAlignment="1" applyProtection="1">
      <alignment horizontal="center" vertical="top"/>
    </xf>
    <xf numFmtId="164" fontId="11" fillId="0" borderId="3" xfId="2" applyNumberFormat="1" applyFont="1" applyFill="1" applyBorder="1" applyAlignment="1" applyProtection="1">
      <alignment horizontal="center" vertical="top"/>
    </xf>
    <xf numFmtId="164" fontId="11" fillId="0" borderId="8" xfId="2" applyNumberFormat="1" applyFont="1" applyFill="1" applyBorder="1" applyAlignment="1" applyProtection="1">
      <alignment horizontal="center"/>
    </xf>
    <xf numFmtId="164" fontId="11" fillId="0" borderId="0" xfId="2" applyNumberFormat="1" applyFont="1" applyFill="1" applyBorder="1" applyAlignment="1" applyProtection="1">
      <alignment horizontal="center" vertical="top"/>
    </xf>
    <xf numFmtId="164" fontId="11" fillId="0" borderId="6" xfId="2" applyNumberFormat="1" applyFont="1" applyFill="1" applyBorder="1" applyAlignment="1" applyProtection="1">
      <alignment horizontal="center" vertical="top"/>
    </xf>
    <xf numFmtId="164" fontId="11" fillId="0" borderId="12" xfId="2" applyNumberFormat="1" applyFont="1" applyFill="1" applyBorder="1" applyAlignment="1" applyProtection="1"/>
    <xf numFmtId="164" fontId="11" fillId="0" borderId="0" xfId="2" applyNumberFormat="1" applyFont="1" applyFill="1" applyBorder="1" applyAlignment="1" applyProtection="1"/>
    <xf numFmtId="0" fontId="11" fillId="0" borderId="0" xfId="2" applyFont="1">
      <alignment vertical="center"/>
    </xf>
    <xf numFmtId="164" fontId="11" fillId="0" borderId="5" xfId="2" applyNumberFormat="1" applyFont="1" applyFill="1" applyBorder="1" applyAlignment="1" applyProtection="1"/>
    <xf numFmtId="164" fontId="11" fillId="0" borderId="0" xfId="2" applyNumberFormat="1" applyFont="1" applyAlignment="1"/>
    <xf numFmtId="164" fontId="2" fillId="0" borderId="0" xfId="2" applyNumberFormat="1" applyFont="1" applyFill="1" applyProtection="1">
      <alignment vertical="center"/>
    </xf>
    <xf numFmtId="4" fontId="11" fillId="0" borderId="0" xfId="2" applyNumberFormat="1" applyFont="1" applyFill="1" applyBorder="1" applyAlignment="1" applyProtection="1">
      <alignment horizontal="center"/>
    </xf>
    <xf numFmtId="164" fontId="2" fillId="0" borderId="0" xfId="2" applyNumberFormat="1" applyFont="1" applyFill="1" applyAlignment="1" applyProtection="1">
      <alignment horizontal="left"/>
    </xf>
    <xf numFmtId="4" fontId="2" fillId="0" borderId="0" xfId="2" applyNumberFormat="1" applyFont="1" applyFill="1" applyBorder="1" applyAlignment="1" applyProtection="1">
      <alignment horizontal="right"/>
    </xf>
    <xf numFmtId="4" fontId="2" fillId="0" borderId="8" xfId="2" applyNumberFormat="1" applyFont="1" applyFill="1" applyBorder="1" applyAlignment="1" applyProtection="1">
      <alignment horizontal="right" vertical="top"/>
    </xf>
    <xf numFmtId="4" fontId="2" fillId="0" borderId="6" xfId="2" applyNumberFormat="1" applyFont="1" applyFill="1" applyBorder="1" applyAlignment="1" applyProtection="1">
      <alignment horizontal="right" vertical="top"/>
    </xf>
    <xf numFmtId="4" fontId="2" fillId="0" borderId="8" xfId="2" applyNumberFormat="1" applyFont="1" applyFill="1" applyBorder="1" applyAlignment="1" applyProtection="1">
      <alignment horizontal="right"/>
    </xf>
    <xf numFmtId="4" fontId="2" fillId="0" borderId="0" xfId="2" applyNumberFormat="1" applyFont="1" applyFill="1" applyBorder="1" applyAlignment="1" applyProtection="1">
      <alignment horizontal="right" vertical="top"/>
    </xf>
    <xf numFmtId="164" fontId="2" fillId="0" borderId="13" xfId="2" applyNumberFormat="1" applyFont="1" applyFill="1" applyBorder="1" applyAlignment="1" applyProtection="1">
      <alignment horizontal="center" vertical="top"/>
    </xf>
    <xf numFmtId="164" fontId="2" fillId="0" borderId="6" xfId="2" applyNumberFormat="1" applyFont="1" applyFill="1" applyBorder="1" applyAlignment="1" applyProtection="1">
      <alignment horizontal="center" vertical="top"/>
    </xf>
    <xf numFmtId="0" fontId="2" fillId="0" borderId="0" xfId="2" applyFont="1" applyAlignment="1">
      <alignment horizontal="center" vertical="center"/>
    </xf>
    <xf numFmtId="164" fontId="2" fillId="0" borderId="0" xfId="2" applyNumberFormat="1" applyFont="1" applyFill="1" applyBorder="1" applyAlignment="1" applyProtection="1">
      <alignment horizontal="center"/>
    </xf>
    <xf numFmtId="164" fontId="11" fillId="0" borderId="5" xfId="2" applyNumberFormat="1" applyFont="1" applyFill="1" applyBorder="1" applyAlignment="1" applyProtection="1">
      <alignment horizontal="center"/>
    </xf>
    <xf numFmtId="164" fontId="2" fillId="0" borderId="0" xfId="2" applyNumberFormat="1" applyFont="1" applyAlignment="1"/>
    <xf numFmtId="4" fontId="11" fillId="0" borderId="0" xfId="2" applyNumberFormat="1" applyFont="1" applyFill="1" applyBorder="1" applyAlignment="1" applyProtection="1">
      <alignment horizontal="right" vertical="top"/>
    </xf>
    <xf numFmtId="4" fontId="11" fillId="0" borderId="9" xfId="2" applyNumberFormat="1" applyFont="1" applyFill="1" applyBorder="1" applyAlignment="1" applyProtection="1">
      <alignment horizontal="right" vertical="top"/>
    </xf>
    <xf numFmtId="4" fontId="11" fillId="0" borderId="8" xfId="2" applyNumberFormat="1" applyFont="1" applyFill="1" applyBorder="1" applyAlignment="1" applyProtection="1">
      <alignment horizontal="right" vertical="top"/>
    </xf>
    <xf numFmtId="4" fontId="11" fillId="0" borderId="6" xfId="2" applyNumberFormat="1" applyFont="1" applyFill="1" applyBorder="1" applyAlignment="1" applyProtection="1">
      <alignment horizontal="right" vertical="top"/>
    </xf>
    <xf numFmtId="4" fontId="11" fillId="0" borderId="1" xfId="2" applyNumberFormat="1" applyFont="1" applyFill="1" applyBorder="1" applyAlignment="1" applyProtection="1">
      <alignment horizontal="center"/>
    </xf>
    <xf numFmtId="164" fontId="4" fillId="2" borderId="0" xfId="0" applyNumberFormat="1" applyFont="1" applyFill="1" applyBorder="1" applyAlignment="1" applyProtection="1">
      <alignment horizontal="left" vertical="top"/>
    </xf>
    <xf numFmtId="4" fontId="11" fillId="0" borderId="14" xfId="2" applyNumberFormat="1" applyFont="1" applyFill="1" applyBorder="1" applyAlignment="1" applyProtection="1">
      <alignment horizontal="right" vertical="top"/>
    </xf>
    <xf numFmtId="164" fontId="11" fillId="0" borderId="2" xfId="2" applyNumberFormat="1" applyFont="1" applyFill="1" applyBorder="1" applyAlignment="1" applyProtection="1"/>
    <xf numFmtId="164" fontId="5" fillId="0" borderId="5" xfId="2" applyNumberFormat="1" applyFont="1" applyFill="1" applyBorder="1" applyAlignment="1" applyProtection="1">
      <alignment horizontal="left"/>
    </xf>
    <xf numFmtId="164" fontId="5" fillId="0" borderId="5" xfId="2" applyNumberFormat="1" applyFont="1" applyFill="1" applyBorder="1" applyAlignment="1" applyProtection="1">
      <alignment vertical="center"/>
    </xf>
    <xf numFmtId="0" fontId="2" fillId="0" borderId="0" xfId="2" applyFont="1" applyFill="1" applyBorder="1">
      <alignment vertical="center"/>
    </xf>
    <xf numFmtId="0" fontId="6" fillId="0" borderId="0" xfId="2" applyFont="1" applyFill="1">
      <alignment vertical="center"/>
    </xf>
    <xf numFmtId="0" fontId="0" fillId="0" borderId="17" xfId="0" applyBorder="1"/>
    <xf numFmtId="0" fontId="0" fillId="0" borderId="16" xfId="0" applyBorder="1"/>
    <xf numFmtId="4" fontId="36" fillId="3" borderId="1" xfId="0" applyNumberFormat="1" applyFont="1" applyFill="1" applyBorder="1"/>
    <xf numFmtId="0" fontId="36" fillId="0" borderId="17" xfId="0" applyFont="1" applyBorder="1" applyAlignment="1"/>
    <xf numFmtId="0" fontId="38" fillId="0" borderId="0" xfId="0" applyFont="1"/>
    <xf numFmtId="0" fontId="0" fillId="3" borderId="18" xfId="0" applyFill="1" applyBorder="1" applyProtection="1">
      <protection locked="0"/>
    </xf>
    <xf numFmtId="0" fontId="0" fillId="0" borderId="15" xfId="0" applyFill="1" applyBorder="1"/>
    <xf numFmtId="0" fontId="0" fillId="0" borderId="0" xfId="0" applyFill="1" applyBorder="1"/>
    <xf numFmtId="4" fontId="0" fillId="0" borderId="0" xfId="0" applyNumberFormat="1" applyFill="1" applyBorder="1"/>
    <xf numFmtId="4" fontId="36" fillId="0" borderId="1" xfId="0" applyNumberFormat="1" applyFont="1" applyFill="1" applyBorder="1"/>
    <xf numFmtId="4" fontId="2" fillId="0" borderId="10" xfId="2" applyNumberFormat="1" applyFont="1" applyFill="1" applyBorder="1" applyAlignment="1" applyProtection="1">
      <alignment horizontal="right"/>
      <protection locked="0"/>
    </xf>
    <xf numFmtId="0" fontId="24" fillId="0" borderId="8" xfId="2" applyFont="1" applyFill="1" applyBorder="1" applyAlignment="1" applyProtection="1">
      <alignment horizontal="left"/>
    </xf>
    <xf numFmtId="0" fontId="24" fillId="0" borderId="8" xfId="2" applyFont="1" applyFill="1" applyBorder="1" applyAlignment="1" applyProtection="1">
      <alignment horizontal="center" vertical="center"/>
    </xf>
    <xf numFmtId="0" fontId="24" fillId="0" borderId="0" xfId="2" applyFont="1" applyFill="1" applyBorder="1" applyAlignment="1" applyProtection="1">
      <alignment horizontal="center" vertical="center"/>
    </xf>
    <xf numFmtId="164" fontId="11" fillId="0" borderId="1" xfId="2" applyNumberFormat="1" applyFont="1" applyFill="1" applyBorder="1" applyAlignment="1" applyProtection="1">
      <alignment horizontal="center"/>
    </xf>
    <xf numFmtId="164" fontId="11" fillId="0" borderId="10" xfId="0" applyNumberFormat="1" applyFont="1" applyFill="1" applyBorder="1" applyAlignment="1">
      <alignment horizontal="left"/>
    </xf>
    <xf numFmtId="164" fontId="11" fillId="0" borderId="1" xfId="0" applyNumberFormat="1" applyFont="1" applyFill="1" applyBorder="1" applyAlignment="1">
      <alignment horizontal="center"/>
    </xf>
    <xf numFmtId="164" fontId="11" fillId="0" borderId="2" xfId="0" applyNumberFormat="1" applyFont="1" applyFill="1" applyBorder="1" applyAlignment="1">
      <alignment horizontal="center"/>
    </xf>
    <xf numFmtId="164" fontId="11" fillId="0" borderId="10" xfId="0" applyNumberFormat="1" applyFont="1" applyFill="1" applyBorder="1" applyAlignment="1">
      <alignment horizontal="right"/>
    </xf>
    <xf numFmtId="4" fontId="2" fillId="0" borderId="8" xfId="0" applyNumberFormat="1" applyFont="1" applyFill="1" applyBorder="1" applyAlignment="1" applyProtection="1">
      <alignment horizontal="right"/>
    </xf>
    <xf numFmtId="4" fontId="2" fillId="0" borderId="6" xfId="0" applyNumberFormat="1" applyFont="1" applyFill="1" applyBorder="1" applyAlignment="1" applyProtection="1">
      <alignment horizontal="right"/>
    </xf>
    <xf numFmtId="164" fontId="11" fillId="0" borderId="6" xfId="2" applyNumberFormat="1" applyFont="1" applyFill="1" applyBorder="1" applyAlignment="1" applyProtection="1">
      <alignment horizontal="center"/>
    </xf>
    <xf numFmtId="4" fontId="2" fillId="0" borderId="6" xfId="2" applyNumberFormat="1" applyFont="1" applyFill="1" applyBorder="1" applyAlignment="1" applyProtection="1">
      <alignment horizontal="right"/>
      <protection locked="0"/>
    </xf>
    <xf numFmtId="0" fontId="8" fillId="0" borderId="0" xfId="0" applyFont="1" applyFill="1" applyAlignment="1">
      <alignment horizontal="center" vertical="center" wrapText="1"/>
    </xf>
    <xf numFmtId="0" fontId="0" fillId="0" borderId="0" xfId="0" applyAlignment="1"/>
    <xf numFmtId="164" fontId="24" fillId="3" borderId="2" xfId="2" applyNumberFormat="1" applyFont="1" applyFill="1" applyBorder="1" applyAlignment="1" applyProtection="1">
      <protection locked="0"/>
    </xf>
    <xf numFmtId="0" fontId="0" fillId="3" borderId="5" xfId="0" applyFill="1" applyBorder="1" applyAlignment="1" applyProtection="1">
      <protection locked="0"/>
    </xf>
    <xf numFmtId="0" fontId="0" fillId="3" borderId="19" xfId="0" applyFill="1" applyBorder="1" applyAlignment="1" applyProtection="1">
      <protection locked="0"/>
    </xf>
    <xf numFmtId="0" fontId="0" fillId="0" borderId="0" xfId="0" applyAlignment="1">
      <alignment wrapText="1"/>
    </xf>
    <xf numFmtId="164" fontId="3" fillId="2" borderId="0" xfId="0" applyNumberFormat="1" applyFont="1" applyFill="1" applyBorder="1" applyAlignment="1" applyProtection="1">
      <alignment horizontal="left" vertical="top" wrapText="1"/>
    </xf>
    <xf numFmtId="164" fontId="3" fillId="2" borderId="12" xfId="0" applyNumberFormat="1" applyFont="1" applyFill="1" applyBorder="1" applyAlignment="1" applyProtection="1">
      <alignment horizontal="left" vertical="top" wrapText="1"/>
    </xf>
    <xf numFmtId="164" fontId="16" fillId="0" borderId="8" xfId="0" applyNumberFormat="1" applyFont="1" applyFill="1" applyBorder="1" applyAlignment="1" applyProtection="1">
      <alignment horizontal="left" vertical="center" wrapText="1"/>
    </xf>
    <xf numFmtId="164" fontId="16" fillId="0" borderId="0" xfId="0" applyNumberFormat="1" applyFont="1" applyFill="1" applyBorder="1" applyAlignment="1" applyProtection="1">
      <alignment horizontal="left" vertical="center" wrapText="1"/>
    </xf>
    <xf numFmtId="164" fontId="3" fillId="0" borderId="0" xfId="0" applyNumberFormat="1" applyFont="1" applyFill="1" applyBorder="1" applyAlignment="1" applyProtection="1">
      <alignment horizontal="left" vertical="top" wrapText="1"/>
    </xf>
    <xf numFmtId="164" fontId="3" fillId="0" borderId="12" xfId="0" applyNumberFormat="1" applyFont="1" applyFill="1" applyBorder="1" applyAlignment="1" applyProtection="1">
      <alignment horizontal="left" vertical="top" wrapText="1"/>
    </xf>
    <xf numFmtId="164" fontId="32" fillId="0" borderId="0" xfId="2" applyNumberFormat="1" applyFont="1" applyFill="1" applyAlignment="1" applyProtection="1">
      <alignment wrapText="1"/>
    </xf>
    <xf numFmtId="164" fontId="14" fillId="0" borderId="0" xfId="0" applyNumberFormat="1" applyFont="1" applyFill="1" applyAlignment="1">
      <alignment horizontal="left" vertical="top" wrapText="1"/>
    </xf>
    <xf numFmtId="164" fontId="23" fillId="0" borderId="0" xfId="2" applyNumberFormat="1" applyFont="1" applyFill="1" applyBorder="1" applyAlignment="1" applyProtection="1">
      <alignment horizontal="center"/>
    </xf>
    <xf numFmtId="4" fontId="2" fillId="0" borderId="0" xfId="2" applyNumberFormat="1" applyFont="1" applyFill="1" applyBorder="1" applyAlignment="1" applyProtection="1">
      <alignment horizontal="right"/>
      <protection locked="0"/>
    </xf>
  </cellXfs>
  <cellStyles count="4">
    <cellStyle name="Hiperpovezava 2" xfId="3"/>
    <cellStyle name="Navadno" xfId="0" builtinId="0"/>
    <cellStyle name="Navadno 2" xfId="2"/>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opLeftCell="A2" zoomScaleNormal="100" workbookViewId="0">
      <selection activeCell="G18" sqref="G18"/>
    </sheetView>
  </sheetViews>
  <sheetFormatPr defaultRowHeight="12.75"/>
  <cols>
    <col min="1" max="1" width="3" customWidth="1"/>
    <col min="10" max="10" width="10.140625" style="125" bestFit="1" customWidth="1"/>
  </cols>
  <sheetData>
    <row r="1" spans="1:10" ht="47.25" customHeight="1">
      <c r="A1" s="237" t="s">
        <v>117</v>
      </c>
      <c r="B1" s="238"/>
      <c r="C1" s="238"/>
      <c r="D1" s="238"/>
      <c r="E1" s="238"/>
      <c r="F1" s="238"/>
      <c r="G1" s="238"/>
      <c r="H1" s="238"/>
      <c r="I1" s="238"/>
    </row>
    <row r="3" spans="1:10">
      <c r="A3" s="237" t="s">
        <v>105</v>
      </c>
      <c r="B3" s="238"/>
      <c r="C3" s="238"/>
      <c r="D3" s="238"/>
      <c r="E3" s="238"/>
      <c r="F3" s="238"/>
      <c r="G3" s="238"/>
      <c r="H3" s="238"/>
      <c r="I3" s="238"/>
    </row>
    <row r="8" spans="1:10" ht="21.75" customHeight="1">
      <c r="A8" s="127" t="s">
        <v>106</v>
      </c>
      <c r="B8" s="126" t="s">
        <v>108</v>
      </c>
      <c r="C8" s="126"/>
      <c r="D8" s="126"/>
      <c r="E8" s="126"/>
      <c r="F8" s="126"/>
      <c r="G8" s="126"/>
      <c r="H8" s="126"/>
      <c r="I8" s="126"/>
      <c r="J8" s="128">
        <f>'Popis bit. zmesi'!I123</f>
        <v>0</v>
      </c>
    </row>
    <row r="9" spans="1:10" ht="21.75" customHeight="1">
      <c r="A9" s="127" t="s">
        <v>107</v>
      </c>
      <c r="B9" s="126" t="s">
        <v>104</v>
      </c>
      <c r="C9" s="126"/>
      <c r="D9" s="126"/>
      <c r="E9" s="126"/>
      <c r="F9" s="126"/>
      <c r="G9" s="126"/>
      <c r="H9" s="126"/>
      <c r="I9" s="126"/>
      <c r="J9" s="128">
        <f>'Popis nevezane plasti'!J41</f>
        <v>0</v>
      </c>
    </row>
    <row r="10" spans="1:10" ht="21.75" customHeight="1">
      <c r="A10" s="127"/>
      <c r="B10" s="126"/>
      <c r="C10" s="126"/>
      <c r="D10" s="126"/>
      <c r="E10" s="126"/>
      <c r="F10" s="126"/>
      <c r="G10" s="126"/>
      <c r="H10" s="126"/>
      <c r="I10" s="126"/>
      <c r="J10" s="128"/>
    </row>
    <row r="11" spans="1:10" ht="21.75" customHeight="1">
      <c r="A11" s="127"/>
      <c r="B11" s="126" t="s">
        <v>111</v>
      </c>
      <c r="C11" s="126"/>
      <c r="D11" s="126"/>
      <c r="E11" s="126"/>
      <c r="F11" s="126"/>
      <c r="G11" s="126"/>
      <c r="H11" s="126"/>
      <c r="I11" s="126"/>
      <c r="J11" s="216">
        <f>ROUND(SUM(J8:J9),2)</f>
        <v>0</v>
      </c>
    </row>
    <row r="12" spans="1:10" ht="21.75" customHeight="1">
      <c r="A12" s="127"/>
      <c r="B12" s="126" t="s">
        <v>110</v>
      </c>
      <c r="C12" s="126"/>
      <c r="D12" s="126"/>
      <c r="E12" s="126"/>
      <c r="F12" s="126"/>
      <c r="G12" s="126"/>
      <c r="H12" s="126"/>
      <c r="I12" s="126"/>
      <c r="J12" s="216">
        <f>ROUND(J11*0.22,2)</f>
        <v>0</v>
      </c>
    </row>
    <row r="13" spans="1:10" ht="21.75" customHeight="1">
      <c r="A13" s="127"/>
      <c r="B13" s="126"/>
      <c r="C13" s="126"/>
      <c r="D13" s="126"/>
      <c r="E13" s="126"/>
      <c r="F13" s="126"/>
      <c r="G13" s="126"/>
      <c r="H13" s="126"/>
      <c r="I13" s="126"/>
      <c r="J13" s="223"/>
    </row>
    <row r="14" spans="1:10" ht="21.75" customHeight="1">
      <c r="A14" s="127"/>
      <c r="B14" s="126" t="s">
        <v>112</v>
      </c>
      <c r="C14" s="126"/>
      <c r="D14" s="126"/>
      <c r="E14" s="126"/>
      <c r="F14" s="126"/>
      <c r="G14" s="126"/>
      <c r="H14" s="126"/>
      <c r="I14" s="126"/>
      <c r="J14" s="216">
        <f>ROUND(SUM(J11:J12),2)</f>
        <v>0</v>
      </c>
    </row>
    <row r="17" spans="1:11" ht="13.5" thickBot="1"/>
    <row r="18" spans="1:11" ht="13.5" thickBot="1">
      <c r="A18" s="215"/>
      <c r="B18" s="214"/>
      <c r="C18" s="217" t="s">
        <v>115</v>
      </c>
      <c r="D18" s="214"/>
      <c r="E18" s="214"/>
      <c r="F18" s="214"/>
      <c r="G18" s="219"/>
      <c r="H18" s="220"/>
      <c r="I18" s="221"/>
      <c r="J18" s="222"/>
    </row>
    <row r="19" spans="1:11">
      <c r="A19" s="218" t="s">
        <v>116</v>
      </c>
    </row>
    <row r="22" spans="1:11" s="56" customFormat="1" ht="13.35" customHeight="1">
      <c r="B22" s="116" t="s">
        <v>58</v>
      </c>
      <c r="C22" s="117"/>
      <c r="D22" s="117"/>
      <c r="E22" s="117"/>
      <c r="F22" s="118"/>
      <c r="G22" s="239"/>
      <c r="H22" s="240"/>
      <c r="I22" s="240"/>
      <c r="J22" s="241"/>
      <c r="K22" s="119"/>
    </row>
    <row r="25" spans="1:11" ht="31.5" customHeight="1">
      <c r="A25" s="242" t="s">
        <v>121</v>
      </c>
      <c r="B25" s="242"/>
      <c r="C25" s="242"/>
      <c r="D25" s="242"/>
      <c r="E25" s="242"/>
      <c r="F25" s="242"/>
      <c r="G25" s="242"/>
      <c r="H25" s="242"/>
      <c r="I25" s="242"/>
      <c r="J25" s="242"/>
    </row>
    <row r="29" spans="1:11">
      <c r="J29" s="129" t="s">
        <v>120</v>
      </c>
    </row>
    <row r="30" spans="1:11">
      <c r="J30" s="129" t="s">
        <v>22</v>
      </c>
    </row>
  </sheetData>
  <sheetProtection password="CC8C" sheet="1" selectLockedCells="1"/>
  <mergeCells count="4">
    <mergeCell ref="A1:I1"/>
    <mergeCell ref="A3:I3"/>
    <mergeCell ref="G22:J22"/>
    <mergeCell ref="A25:J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7"/>
  <sheetViews>
    <sheetView topLeftCell="A50" zoomScaleNormal="100" zoomScaleSheetLayoutView="100" workbookViewId="0">
      <selection activeCell="H50" sqref="H50"/>
    </sheetView>
  </sheetViews>
  <sheetFormatPr defaultColWidth="10" defaultRowHeight="12.75" customHeight="1"/>
  <cols>
    <col min="1" max="1" width="10" style="2"/>
    <col min="2" max="2" width="8.85546875" style="2" customWidth="1"/>
    <col min="3" max="3" width="10" style="2"/>
    <col min="4" max="4" width="10" style="2" customWidth="1"/>
    <col min="5" max="5" width="14.85546875" style="3" customWidth="1"/>
    <col min="6" max="6" width="5.7109375" style="30" customWidth="1"/>
    <col min="7" max="7" width="8.140625" style="160" customWidth="1"/>
    <col min="8" max="8" width="9.5703125" style="4" customWidth="1"/>
    <col min="9" max="9" width="13.28515625" style="173" customWidth="1"/>
    <col min="10" max="69" width="10" style="5"/>
    <col min="70" max="71" width="14.7109375" style="5" customWidth="1"/>
    <col min="72" max="72" width="15.28515625" style="5" customWidth="1"/>
    <col min="73" max="16384" width="10" style="5"/>
  </cols>
  <sheetData>
    <row r="1" spans="1:10" s="6" customFormat="1" ht="28.5" customHeight="1">
      <c r="A1" s="237" t="s">
        <v>118</v>
      </c>
      <c r="B1" s="238"/>
      <c r="C1" s="238"/>
      <c r="D1" s="238"/>
      <c r="E1" s="238"/>
      <c r="F1" s="238"/>
      <c r="G1" s="238"/>
      <c r="H1" s="238"/>
      <c r="I1" s="238"/>
    </row>
    <row r="2" spans="1:10" ht="13.5" customHeight="1">
      <c r="B2" s="5"/>
      <c r="C2" s="7"/>
      <c r="D2" s="5"/>
      <c r="E2" s="5"/>
      <c r="F2" s="31"/>
      <c r="G2" s="149"/>
      <c r="H2" s="35"/>
      <c r="I2" s="162"/>
    </row>
    <row r="3" spans="1:10" s="47" customFormat="1" ht="137.25" customHeight="1">
      <c r="A3" s="250" t="s">
        <v>69</v>
      </c>
      <c r="B3" s="250"/>
      <c r="C3" s="250"/>
      <c r="D3" s="250"/>
      <c r="E3" s="250"/>
      <c r="F3" s="250"/>
      <c r="G3" s="250"/>
      <c r="H3" s="250"/>
      <c r="I3" s="250"/>
    </row>
    <row r="4" spans="1:10" ht="13.5" customHeight="1">
      <c r="B4" s="5"/>
      <c r="C4" s="7"/>
      <c r="D4" s="5"/>
      <c r="E4" s="5"/>
      <c r="F4" s="31"/>
      <c r="G4" s="149"/>
      <c r="H4" s="35"/>
      <c r="I4" s="162"/>
    </row>
    <row r="5" spans="1:10" s="8" customFormat="1" ht="13.35" customHeight="1">
      <c r="A5" s="10"/>
      <c r="B5" s="10"/>
      <c r="C5" s="10"/>
      <c r="D5" s="10"/>
      <c r="E5" s="9"/>
      <c r="F5" s="32"/>
      <c r="G5" s="150"/>
      <c r="H5" s="11"/>
      <c r="I5" s="163"/>
    </row>
    <row r="6" spans="1:10" s="8" customFormat="1" ht="13.35" customHeight="1">
      <c r="A6" s="14" t="s">
        <v>43</v>
      </c>
      <c r="B6" s="1"/>
      <c r="C6" s="1"/>
      <c r="D6" s="1"/>
      <c r="E6" s="12"/>
      <c r="F6" s="33"/>
      <c r="G6" s="151"/>
      <c r="H6" s="52"/>
      <c r="I6" s="164"/>
    </row>
    <row r="7" spans="1:10" s="8" customFormat="1" ht="13.35" customHeight="1">
      <c r="A7" s="46" t="s">
        <v>44</v>
      </c>
      <c r="B7" s="1"/>
      <c r="C7" s="1"/>
      <c r="D7" s="1"/>
      <c r="E7" s="9"/>
      <c r="F7" s="44"/>
      <c r="G7" s="152"/>
      <c r="H7" s="45"/>
      <c r="I7" s="165"/>
    </row>
    <row r="8" spans="1:10" s="8" customFormat="1" ht="13.35" customHeight="1">
      <c r="A8" s="132" t="s">
        <v>45</v>
      </c>
      <c r="B8" s="133"/>
      <c r="C8" s="133"/>
      <c r="D8" s="133"/>
      <c r="E8" s="40"/>
      <c r="F8" s="15" t="s">
        <v>37</v>
      </c>
      <c r="G8" s="16" t="s">
        <v>38</v>
      </c>
      <c r="H8" s="36" t="s">
        <v>39</v>
      </c>
      <c r="I8" s="54" t="s">
        <v>40</v>
      </c>
    </row>
    <row r="9" spans="1:10" s="8" customFormat="1" ht="13.35" customHeight="1">
      <c r="A9" s="29" t="s">
        <v>0</v>
      </c>
      <c r="B9" s="133"/>
      <c r="C9" s="133"/>
      <c r="D9" s="134"/>
      <c r="E9" s="17" t="s">
        <v>1</v>
      </c>
      <c r="F9" s="24" t="s">
        <v>42</v>
      </c>
      <c r="G9" s="153">
        <v>26</v>
      </c>
      <c r="H9" s="161">
        <v>0</v>
      </c>
      <c r="I9" s="166">
        <f>ROUND(H9*G9,2)</f>
        <v>0</v>
      </c>
      <c r="J9" s="55"/>
    </row>
    <row r="10" spans="1:10" ht="13.35" customHeight="1">
      <c r="A10" s="29" t="s">
        <v>2</v>
      </c>
      <c r="B10" s="133"/>
      <c r="C10" s="133"/>
      <c r="D10" s="134"/>
      <c r="E10" s="17" t="s">
        <v>3</v>
      </c>
      <c r="F10" s="24" t="s">
        <v>42</v>
      </c>
      <c r="G10" s="153">
        <v>26</v>
      </c>
      <c r="H10" s="161">
        <v>0</v>
      </c>
      <c r="I10" s="166">
        <f>ROUND(H10*G10,2)</f>
        <v>0</v>
      </c>
      <c r="J10" s="55"/>
    </row>
    <row r="11" spans="1:10" ht="13.35" customHeight="1">
      <c r="A11" s="29" t="s">
        <v>4</v>
      </c>
      <c r="B11" s="133"/>
      <c r="C11" s="133"/>
      <c r="D11" s="134"/>
      <c r="E11" s="17" t="s">
        <v>5</v>
      </c>
      <c r="F11" s="24" t="s">
        <v>42</v>
      </c>
      <c r="G11" s="153">
        <v>26</v>
      </c>
      <c r="H11" s="161">
        <v>0</v>
      </c>
      <c r="I11" s="166">
        <f>ROUND(H11*G11,2)</f>
        <v>0</v>
      </c>
      <c r="J11" s="55"/>
    </row>
    <row r="12" spans="1:10" ht="13.35" customHeight="1">
      <c r="A12" s="29"/>
      <c r="B12" s="133"/>
      <c r="C12" s="133"/>
      <c r="D12" s="133"/>
      <c r="E12" s="12"/>
      <c r="F12" s="33"/>
      <c r="G12" s="154"/>
      <c r="H12" s="37"/>
      <c r="I12" s="167"/>
      <c r="J12" s="55"/>
    </row>
    <row r="13" spans="1:10" ht="13.35" customHeight="1">
      <c r="A13" s="29" t="s">
        <v>24</v>
      </c>
      <c r="B13" s="133"/>
      <c r="C13" s="133"/>
      <c r="D13" s="133"/>
      <c r="E13" s="5"/>
      <c r="F13" s="34"/>
      <c r="G13" s="155"/>
      <c r="H13" s="38"/>
      <c r="I13" s="168"/>
      <c r="J13" s="55"/>
    </row>
    <row r="14" spans="1:10" ht="13.35" customHeight="1">
      <c r="A14" s="29" t="s">
        <v>25</v>
      </c>
      <c r="B14" s="133"/>
      <c r="C14" s="133"/>
      <c r="D14" s="134"/>
      <c r="E14" s="17" t="s">
        <v>61</v>
      </c>
      <c r="F14" s="24" t="s">
        <v>42</v>
      </c>
      <c r="G14" s="153">
        <v>26</v>
      </c>
      <c r="H14" s="161">
        <v>0</v>
      </c>
      <c r="I14" s="166">
        <f>ROUND(H14*G14,2)</f>
        <v>0</v>
      </c>
      <c r="J14" s="55"/>
    </row>
    <row r="15" spans="1:10" ht="23.25" customHeight="1">
      <c r="A15" s="41" t="s">
        <v>41</v>
      </c>
      <c r="B15" s="42"/>
      <c r="C15" s="42"/>
      <c r="D15" s="135"/>
      <c r="E15" s="18" t="s">
        <v>59</v>
      </c>
      <c r="F15" s="24" t="s">
        <v>42</v>
      </c>
      <c r="G15" s="153">
        <v>26</v>
      </c>
      <c r="H15" s="161">
        <v>0</v>
      </c>
      <c r="I15" s="166">
        <f>ROUND(H15*G15,2)</f>
        <v>0</v>
      </c>
      <c r="J15" s="55"/>
    </row>
    <row r="16" spans="1:10" ht="13.35" customHeight="1">
      <c r="A16" s="29"/>
      <c r="B16" s="133"/>
      <c r="C16" s="133"/>
      <c r="D16" s="133"/>
      <c r="E16" s="12"/>
      <c r="F16" s="33"/>
      <c r="G16" s="154"/>
      <c r="H16" s="37"/>
      <c r="I16" s="167"/>
      <c r="J16" s="55"/>
    </row>
    <row r="17" spans="1:10" ht="13.35" customHeight="1">
      <c r="A17" s="132" t="s">
        <v>46</v>
      </c>
      <c r="B17" s="133"/>
      <c r="C17" s="133"/>
      <c r="D17" s="133"/>
      <c r="E17" s="9"/>
      <c r="F17" s="33"/>
      <c r="G17" s="154"/>
      <c r="H17" s="39"/>
      <c r="I17" s="168"/>
      <c r="J17" s="55"/>
    </row>
    <row r="18" spans="1:10" ht="13.35" customHeight="1">
      <c r="A18" s="29" t="s">
        <v>66</v>
      </c>
      <c r="B18" s="133"/>
      <c r="C18" s="133"/>
      <c r="D18" s="134"/>
      <c r="E18" s="17" t="s">
        <v>27</v>
      </c>
      <c r="F18" s="24" t="s">
        <v>42</v>
      </c>
      <c r="G18" s="153">
        <v>200</v>
      </c>
      <c r="H18" s="161">
        <v>0</v>
      </c>
      <c r="I18" s="166">
        <f t="shared" ref="I18:I24" si="0">ROUND(H18*G18,2)</f>
        <v>0</v>
      </c>
      <c r="J18" s="55"/>
    </row>
    <row r="19" spans="1:10" ht="13.35" customHeight="1">
      <c r="A19" s="29" t="s">
        <v>6</v>
      </c>
      <c r="B19" s="133"/>
      <c r="C19" s="133"/>
      <c r="D19" s="134"/>
      <c r="E19" s="17" t="s">
        <v>7</v>
      </c>
      <c r="F19" s="24" t="s">
        <v>42</v>
      </c>
      <c r="G19" s="153">
        <v>200</v>
      </c>
      <c r="H19" s="161">
        <v>0</v>
      </c>
      <c r="I19" s="166">
        <f t="shared" si="0"/>
        <v>0</v>
      </c>
      <c r="J19" s="55"/>
    </row>
    <row r="20" spans="1:10" ht="13.35" customHeight="1">
      <c r="A20" s="29" t="s">
        <v>23</v>
      </c>
      <c r="B20" s="133"/>
      <c r="C20" s="133"/>
      <c r="D20" s="134"/>
      <c r="E20" s="17" t="s">
        <v>8</v>
      </c>
      <c r="F20" s="24" t="s">
        <v>42</v>
      </c>
      <c r="G20" s="153">
        <v>200</v>
      </c>
      <c r="H20" s="161">
        <v>0</v>
      </c>
      <c r="I20" s="166">
        <f t="shared" si="0"/>
        <v>0</v>
      </c>
      <c r="J20" s="55"/>
    </row>
    <row r="21" spans="1:10" ht="13.35" customHeight="1">
      <c r="A21" s="29" t="s">
        <v>9</v>
      </c>
      <c r="B21" s="133"/>
      <c r="C21" s="133"/>
      <c r="D21" s="134"/>
      <c r="E21" s="17" t="s">
        <v>10</v>
      </c>
      <c r="F21" s="24" t="s">
        <v>42</v>
      </c>
      <c r="G21" s="153">
        <v>200</v>
      </c>
      <c r="H21" s="161">
        <v>0</v>
      </c>
      <c r="I21" s="166">
        <f t="shared" si="0"/>
        <v>0</v>
      </c>
      <c r="J21" s="55"/>
    </row>
    <row r="22" spans="1:10" ht="13.35" customHeight="1">
      <c r="A22" s="29" t="s">
        <v>11</v>
      </c>
      <c r="B22" s="133"/>
      <c r="C22" s="133"/>
      <c r="D22" s="134"/>
      <c r="E22" s="17" t="s">
        <v>12</v>
      </c>
      <c r="F22" s="24" t="s">
        <v>42</v>
      </c>
      <c r="G22" s="153">
        <v>200</v>
      </c>
      <c r="H22" s="161">
        <v>0</v>
      </c>
      <c r="I22" s="166">
        <f t="shared" si="0"/>
        <v>0</v>
      </c>
      <c r="J22" s="55"/>
    </row>
    <row r="23" spans="1:10" ht="13.35" customHeight="1">
      <c r="A23" s="29" t="s">
        <v>13</v>
      </c>
      <c r="B23" s="133"/>
      <c r="C23" s="133"/>
      <c r="D23" s="134"/>
      <c r="E23" s="17" t="s">
        <v>14</v>
      </c>
      <c r="F23" s="24" t="s">
        <v>42</v>
      </c>
      <c r="G23" s="153">
        <v>200</v>
      </c>
      <c r="H23" s="161">
        <v>0</v>
      </c>
      <c r="I23" s="166">
        <f t="shared" si="0"/>
        <v>0</v>
      </c>
      <c r="J23" s="55"/>
    </row>
    <row r="24" spans="1:10" ht="13.35" customHeight="1">
      <c r="A24" s="29" t="s">
        <v>62</v>
      </c>
      <c r="B24" s="133"/>
      <c r="C24" s="133"/>
      <c r="D24" s="134"/>
      <c r="E24" s="17" t="s">
        <v>63</v>
      </c>
      <c r="F24" s="24" t="s">
        <v>42</v>
      </c>
      <c r="G24" s="153">
        <v>200</v>
      </c>
      <c r="H24" s="161">
        <v>0</v>
      </c>
      <c r="I24" s="166">
        <f t="shared" si="0"/>
        <v>0</v>
      </c>
      <c r="J24" s="55"/>
    </row>
    <row r="25" spans="1:10" ht="13.35" customHeight="1">
      <c r="A25" s="133"/>
      <c r="B25" s="133"/>
      <c r="C25" s="133"/>
      <c r="D25" s="133"/>
      <c r="E25" s="21"/>
      <c r="F25" s="32"/>
      <c r="G25" s="154"/>
      <c r="H25" s="13"/>
      <c r="I25" s="169"/>
      <c r="J25" s="55"/>
    </row>
    <row r="26" spans="1:10" ht="13.35" customHeight="1">
      <c r="A26" s="132" t="s">
        <v>47</v>
      </c>
      <c r="B26" s="133"/>
      <c r="C26" s="133"/>
      <c r="D26" s="133"/>
      <c r="E26" s="9"/>
      <c r="F26" s="33"/>
      <c r="G26" s="154"/>
      <c r="H26" s="39"/>
      <c r="I26" s="170"/>
      <c r="J26" s="55"/>
    </row>
    <row r="27" spans="1:10" s="20" customFormat="1" ht="14.25">
      <c r="A27" s="29" t="s">
        <v>71</v>
      </c>
      <c r="B27" s="133"/>
      <c r="C27" s="133"/>
      <c r="D27" s="134"/>
      <c r="E27" s="17" t="s">
        <v>27</v>
      </c>
      <c r="F27" s="24" t="s">
        <v>42</v>
      </c>
      <c r="G27" s="153">
        <v>210</v>
      </c>
      <c r="H27" s="161">
        <v>0</v>
      </c>
      <c r="I27" s="166">
        <f t="shared" ref="I27:I34" si="1">ROUND(H27*G27,2)</f>
        <v>0</v>
      </c>
      <c r="J27" s="55"/>
    </row>
    <row r="28" spans="1:10" ht="13.35" customHeight="1">
      <c r="A28" s="29" t="s">
        <v>15</v>
      </c>
      <c r="B28" s="133"/>
      <c r="C28" s="133"/>
      <c r="D28" s="134"/>
      <c r="E28" s="17" t="s">
        <v>12</v>
      </c>
      <c r="F28" s="24" t="s">
        <v>42</v>
      </c>
      <c r="G28" s="153">
        <v>210</v>
      </c>
      <c r="H28" s="161">
        <v>0</v>
      </c>
      <c r="I28" s="166">
        <f t="shared" si="1"/>
        <v>0</v>
      </c>
      <c r="J28" s="55"/>
    </row>
    <row r="29" spans="1:10" ht="13.35" customHeight="1">
      <c r="A29" s="29" t="s">
        <v>16</v>
      </c>
      <c r="B29" s="133"/>
      <c r="C29" s="133"/>
      <c r="D29" s="134"/>
      <c r="E29" s="17" t="s">
        <v>14</v>
      </c>
      <c r="F29" s="24" t="s">
        <v>42</v>
      </c>
      <c r="G29" s="153">
        <v>210</v>
      </c>
      <c r="H29" s="161">
        <v>0</v>
      </c>
      <c r="I29" s="166">
        <f t="shared" si="1"/>
        <v>0</v>
      </c>
      <c r="J29" s="55"/>
    </row>
    <row r="30" spans="1:10" ht="13.35" customHeight="1">
      <c r="A30" s="29" t="s">
        <v>17</v>
      </c>
      <c r="B30" s="133"/>
      <c r="C30" s="133"/>
      <c r="D30" s="134"/>
      <c r="E30" s="17" t="s">
        <v>18</v>
      </c>
      <c r="F30" s="24" t="s">
        <v>42</v>
      </c>
      <c r="G30" s="153">
        <v>210</v>
      </c>
      <c r="H30" s="161">
        <v>0</v>
      </c>
      <c r="I30" s="166">
        <f t="shared" si="1"/>
        <v>0</v>
      </c>
      <c r="J30" s="55"/>
    </row>
    <row r="31" spans="1:10" ht="13.35" customHeight="1">
      <c r="A31" s="29" t="s">
        <v>19</v>
      </c>
      <c r="B31" s="133"/>
      <c r="C31" s="133"/>
      <c r="D31" s="134"/>
      <c r="E31" s="17" t="s">
        <v>20</v>
      </c>
      <c r="F31" s="24" t="s">
        <v>42</v>
      </c>
      <c r="G31" s="153">
        <v>210</v>
      </c>
      <c r="H31" s="161">
        <v>0</v>
      </c>
      <c r="I31" s="166">
        <f t="shared" si="1"/>
        <v>0</v>
      </c>
      <c r="J31" s="55"/>
    </row>
    <row r="32" spans="1:10" ht="15" customHeight="1">
      <c r="A32" s="29" t="s">
        <v>65</v>
      </c>
      <c r="B32" s="133"/>
      <c r="C32" s="133"/>
      <c r="D32" s="134"/>
      <c r="E32" s="19" t="s">
        <v>28</v>
      </c>
      <c r="F32" s="24" t="s">
        <v>42</v>
      </c>
      <c r="G32" s="153">
        <v>13</v>
      </c>
      <c r="H32" s="161">
        <v>0</v>
      </c>
      <c r="I32" s="166">
        <f t="shared" si="1"/>
        <v>0</v>
      </c>
      <c r="J32" s="55"/>
    </row>
    <row r="33" spans="1:10" s="20" customFormat="1" ht="24" customHeight="1">
      <c r="A33" s="243" t="s">
        <v>64</v>
      </c>
      <c r="B33" s="243"/>
      <c r="C33" s="243"/>
      <c r="D33" s="244"/>
      <c r="E33" s="19" t="s">
        <v>31</v>
      </c>
      <c r="F33" s="24" t="s">
        <v>42</v>
      </c>
      <c r="G33" s="153">
        <v>700</v>
      </c>
      <c r="H33" s="161">
        <v>0</v>
      </c>
      <c r="I33" s="166">
        <f t="shared" si="1"/>
        <v>0</v>
      </c>
      <c r="J33" s="55"/>
    </row>
    <row r="34" spans="1:10" s="49" customFormat="1" ht="13.35" customHeight="1">
      <c r="A34" s="29" t="s">
        <v>72</v>
      </c>
      <c r="B34" s="133"/>
      <c r="C34" s="133"/>
      <c r="D34" s="134"/>
      <c r="E34" s="17" t="s">
        <v>60</v>
      </c>
      <c r="F34" s="24" t="s">
        <v>42</v>
      </c>
      <c r="G34" s="153">
        <v>100</v>
      </c>
      <c r="H34" s="161">
        <v>0</v>
      </c>
      <c r="I34" s="166">
        <f t="shared" si="1"/>
        <v>0</v>
      </c>
      <c r="J34" s="55"/>
    </row>
    <row r="35" spans="1:10" ht="33.75" customHeight="1">
      <c r="A35" s="29"/>
      <c r="B35" s="133"/>
      <c r="C35" s="133"/>
      <c r="D35" s="133"/>
      <c r="E35" s="245" t="s">
        <v>70</v>
      </c>
      <c r="F35" s="245"/>
      <c r="G35" s="245"/>
      <c r="H35" s="245"/>
      <c r="I35" s="245"/>
      <c r="J35" s="55"/>
    </row>
    <row r="36" spans="1:10" ht="13.35" customHeight="1">
      <c r="A36" s="29"/>
      <c r="B36" s="133"/>
      <c r="C36" s="133"/>
      <c r="D36" s="133"/>
      <c r="E36" s="246" t="s">
        <v>73</v>
      </c>
      <c r="F36" s="246"/>
      <c r="G36" s="246"/>
      <c r="H36" s="246"/>
      <c r="I36" s="246"/>
      <c r="J36" s="55"/>
    </row>
    <row r="37" spans="1:10" ht="13.35" customHeight="1">
      <c r="A37" s="29"/>
      <c r="B37" s="133"/>
      <c r="C37" s="133"/>
      <c r="D37" s="133"/>
      <c r="E37" s="53"/>
      <c r="F37" s="130"/>
      <c r="G37" s="156"/>
      <c r="H37" s="130"/>
      <c r="I37" s="156"/>
      <c r="J37" s="55"/>
    </row>
    <row r="38" spans="1:10" ht="13.35" customHeight="1">
      <c r="A38" s="132" t="s">
        <v>48</v>
      </c>
      <c r="B38" s="133"/>
      <c r="C38" s="133"/>
      <c r="D38" s="133"/>
      <c r="E38" s="9"/>
      <c r="F38" s="33"/>
      <c r="G38" s="154"/>
      <c r="H38" s="39"/>
      <c r="I38" s="170"/>
      <c r="J38" s="55"/>
    </row>
    <row r="39" spans="1:10" ht="13.35" customHeight="1">
      <c r="A39" s="29" t="s">
        <v>0</v>
      </c>
      <c r="B39" s="133"/>
      <c r="C39" s="133"/>
      <c r="D39" s="134"/>
      <c r="E39" s="17" t="s">
        <v>1</v>
      </c>
      <c r="F39" s="24" t="s">
        <v>42</v>
      </c>
      <c r="G39" s="153">
        <v>117</v>
      </c>
      <c r="H39" s="161">
        <v>0</v>
      </c>
      <c r="I39" s="166">
        <f>ROUND(H39*G39,2)</f>
        <v>0</v>
      </c>
      <c r="J39" s="55"/>
    </row>
    <row r="40" spans="1:10" ht="13.35" customHeight="1">
      <c r="A40" s="29" t="s">
        <v>2</v>
      </c>
      <c r="B40" s="133"/>
      <c r="C40" s="133"/>
      <c r="D40" s="134"/>
      <c r="E40" s="17" t="s">
        <v>3</v>
      </c>
      <c r="F40" s="24" t="s">
        <v>42</v>
      </c>
      <c r="G40" s="153">
        <v>117</v>
      </c>
      <c r="H40" s="161">
        <v>0</v>
      </c>
      <c r="I40" s="166">
        <f>ROUND(H40*G40,2)</f>
        <v>0</v>
      </c>
      <c r="J40" s="55"/>
    </row>
    <row r="41" spans="1:10" ht="13.35" customHeight="1">
      <c r="A41" s="29" t="s">
        <v>4</v>
      </c>
      <c r="B41" s="133"/>
      <c r="C41" s="133"/>
      <c r="D41" s="134"/>
      <c r="E41" s="17" t="s">
        <v>5</v>
      </c>
      <c r="F41" s="24" t="s">
        <v>42</v>
      </c>
      <c r="G41" s="153">
        <v>117</v>
      </c>
      <c r="H41" s="161">
        <v>0</v>
      </c>
      <c r="I41" s="166">
        <f>ROUND(H41*G41,2)</f>
        <v>0</v>
      </c>
      <c r="J41" s="55"/>
    </row>
    <row r="42" spans="1:10" ht="13.35" customHeight="1">
      <c r="A42" s="29"/>
      <c r="B42" s="133"/>
      <c r="C42" s="133"/>
      <c r="D42" s="133"/>
      <c r="E42" s="12"/>
      <c r="F42" s="33"/>
      <c r="G42" s="157"/>
      <c r="H42" s="37"/>
      <c r="I42" s="171"/>
      <c r="J42" s="55"/>
    </row>
    <row r="43" spans="1:10" ht="13.35" customHeight="1">
      <c r="A43" s="29" t="s">
        <v>24</v>
      </c>
      <c r="B43" s="133"/>
      <c r="C43" s="133"/>
      <c r="D43" s="133"/>
      <c r="E43" s="5"/>
      <c r="F43" s="34"/>
      <c r="G43" s="157"/>
      <c r="H43" s="38"/>
      <c r="I43" s="129"/>
      <c r="J43" s="55"/>
    </row>
    <row r="44" spans="1:10" s="20" customFormat="1" ht="15" customHeight="1">
      <c r="A44" s="41" t="s">
        <v>25</v>
      </c>
      <c r="B44" s="42"/>
      <c r="C44" s="42"/>
      <c r="D44" s="135"/>
      <c r="E44" s="19" t="s">
        <v>61</v>
      </c>
      <c r="F44" s="24" t="s">
        <v>42</v>
      </c>
      <c r="G44" s="153">
        <v>20</v>
      </c>
      <c r="H44" s="161">
        <v>0</v>
      </c>
      <c r="I44" s="166">
        <f>ROUND(H44*G44,2)</f>
        <v>0</v>
      </c>
      <c r="J44" s="55"/>
    </row>
    <row r="45" spans="1:10" s="20" customFormat="1" ht="34.5" customHeight="1">
      <c r="A45" s="41" t="s">
        <v>41</v>
      </c>
      <c r="B45" s="42"/>
      <c r="C45" s="42"/>
      <c r="D45" s="135"/>
      <c r="E45" s="18" t="s">
        <v>26</v>
      </c>
      <c r="F45" s="24" t="s">
        <v>42</v>
      </c>
      <c r="G45" s="153">
        <v>20</v>
      </c>
      <c r="H45" s="161">
        <v>0</v>
      </c>
      <c r="I45" s="166">
        <f t="shared" ref="I45" si="2">ROUND(H45*G45,2)</f>
        <v>0</v>
      </c>
      <c r="J45" s="55"/>
    </row>
    <row r="46" spans="1:10" s="20" customFormat="1" ht="26.25" customHeight="1">
      <c r="A46" s="41"/>
      <c r="B46" s="42"/>
      <c r="C46" s="42"/>
      <c r="D46" s="42"/>
      <c r="E46" s="43"/>
      <c r="F46" s="33"/>
      <c r="G46" s="157"/>
      <c r="H46" s="37"/>
      <c r="I46" s="171"/>
      <c r="J46" s="55"/>
    </row>
    <row r="47" spans="1:10" ht="13.35" customHeight="1">
      <c r="A47" s="22"/>
      <c r="B47" s="1"/>
      <c r="C47" s="1"/>
      <c r="D47" s="1"/>
      <c r="E47" s="12"/>
      <c r="F47" s="33"/>
      <c r="G47" s="157"/>
      <c r="H47" s="39"/>
      <c r="I47" s="170"/>
      <c r="J47" s="55"/>
    </row>
    <row r="48" spans="1:10" ht="13.35" customHeight="1">
      <c r="A48" s="46" t="s">
        <v>49</v>
      </c>
      <c r="B48" s="1"/>
      <c r="C48" s="1"/>
      <c r="D48" s="1"/>
      <c r="E48" s="9"/>
      <c r="F48" s="33"/>
      <c r="G48" s="157"/>
      <c r="H48" s="39"/>
      <c r="I48" s="170"/>
      <c r="J48" s="55"/>
    </row>
    <row r="49" spans="1:10" ht="13.35" customHeight="1">
      <c r="A49" s="132" t="s">
        <v>50</v>
      </c>
      <c r="B49" s="133"/>
      <c r="C49" s="133"/>
      <c r="D49" s="133"/>
      <c r="E49" s="9"/>
      <c r="F49" s="33"/>
      <c r="G49" s="157"/>
      <c r="H49" s="39"/>
      <c r="I49" s="170"/>
      <c r="J49" s="55"/>
    </row>
    <row r="50" spans="1:10" ht="13.35" customHeight="1">
      <c r="A50" s="29" t="s">
        <v>0</v>
      </c>
      <c r="B50" s="133"/>
      <c r="C50" s="133"/>
      <c r="D50" s="134"/>
      <c r="E50" s="17" t="s">
        <v>1</v>
      </c>
      <c r="F50" s="24" t="s">
        <v>42</v>
      </c>
      <c r="G50" s="153">
        <v>26</v>
      </c>
      <c r="H50" s="161">
        <v>0</v>
      </c>
      <c r="I50" s="166">
        <f t="shared" ref="I50:I52" si="3">ROUND(H50*G50,2)</f>
        <v>0</v>
      </c>
      <c r="J50" s="55"/>
    </row>
    <row r="51" spans="1:10" ht="13.35" customHeight="1">
      <c r="A51" s="29" t="s">
        <v>2</v>
      </c>
      <c r="B51" s="133"/>
      <c r="C51" s="133"/>
      <c r="D51" s="134"/>
      <c r="E51" s="17" t="s">
        <v>3</v>
      </c>
      <c r="F51" s="24" t="s">
        <v>42</v>
      </c>
      <c r="G51" s="153">
        <v>26</v>
      </c>
      <c r="H51" s="161">
        <v>0</v>
      </c>
      <c r="I51" s="166">
        <f t="shared" si="3"/>
        <v>0</v>
      </c>
      <c r="J51" s="55"/>
    </row>
    <row r="52" spans="1:10" ht="13.35" customHeight="1">
      <c r="A52" s="29" t="s">
        <v>4</v>
      </c>
      <c r="B52" s="133"/>
      <c r="C52" s="133"/>
      <c r="D52" s="134"/>
      <c r="E52" s="17" t="s">
        <v>5</v>
      </c>
      <c r="F52" s="24" t="s">
        <v>42</v>
      </c>
      <c r="G52" s="153">
        <v>26</v>
      </c>
      <c r="H52" s="161">
        <v>0</v>
      </c>
      <c r="I52" s="166">
        <f t="shared" si="3"/>
        <v>0</v>
      </c>
      <c r="J52" s="55"/>
    </row>
    <row r="53" spans="1:10" ht="13.35" customHeight="1">
      <c r="A53" s="29"/>
      <c r="B53" s="133"/>
      <c r="C53" s="133"/>
      <c r="D53" s="133"/>
      <c r="E53" s="12"/>
      <c r="F53" s="33"/>
      <c r="G53" s="157"/>
      <c r="H53" s="37"/>
      <c r="I53" s="167"/>
      <c r="J53" s="55"/>
    </row>
    <row r="54" spans="1:10" ht="13.35" customHeight="1">
      <c r="A54" s="29" t="s">
        <v>24</v>
      </c>
      <c r="B54" s="133"/>
      <c r="C54" s="133"/>
      <c r="D54" s="133"/>
      <c r="E54" s="5"/>
      <c r="F54" s="34"/>
      <c r="G54" s="157"/>
      <c r="H54" s="38"/>
      <c r="I54" s="168"/>
      <c r="J54" s="55"/>
    </row>
    <row r="55" spans="1:10" s="20" customFormat="1" ht="14.25">
      <c r="A55" s="29" t="s">
        <v>25</v>
      </c>
      <c r="B55" s="133"/>
      <c r="C55" s="133"/>
      <c r="D55" s="134"/>
      <c r="E55" s="19" t="s">
        <v>61</v>
      </c>
      <c r="F55" s="24" t="s">
        <v>42</v>
      </c>
      <c r="G55" s="153">
        <v>20</v>
      </c>
      <c r="H55" s="161">
        <v>0</v>
      </c>
      <c r="I55" s="166">
        <f t="shared" ref="I55:I56" si="4">ROUND(H55*G55,2)</f>
        <v>0</v>
      </c>
      <c r="J55" s="55"/>
    </row>
    <row r="56" spans="1:10" ht="32.25" customHeight="1">
      <c r="A56" s="41" t="s">
        <v>41</v>
      </c>
      <c r="B56" s="42"/>
      <c r="C56" s="42"/>
      <c r="D56" s="135"/>
      <c r="E56" s="18" t="s">
        <v>26</v>
      </c>
      <c r="F56" s="24" t="s">
        <v>42</v>
      </c>
      <c r="G56" s="153">
        <v>20</v>
      </c>
      <c r="H56" s="161">
        <v>0</v>
      </c>
      <c r="I56" s="166">
        <f t="shared" si="4"/>
        <v>0</v>
      </c>
      <c r="J56" s="55"/>
    </row>
    <row r="57" spans="1:10" ht="12.75" customHeight="1">
      <c r="A57" s="29"/>
      <c r="B57" s="133"/>
      <c r="C57" s="133"/>
      <c r="D57" s="133"/>
      <c r="E57" s="12"/>
      <c r="F57" s="33"/>
      <c r="G57" s="157"/>
      <c r="H57" s="37"/>
      <c r="I57" s="167"/>
      <c r="J57" s="55"/>
    </row>
    <row r="58" spans="1:10" ht="12.75" customHeight="1">
      <c r="A58" s="132" t="s">
        <v>51</v>
      </c>
      <c r="B58" s="133"/>
      <c r="C58" s="133"/>
      <c r="D58" s="133"/>
      <c r="E58" s="9"/>
      <c r="F58" s="33"/>
      <c r="G58" s="157"/>
      <c r="H58" s="39"/>
      <c r="I58" s="168"/>
      <c r="J58" s="55"/>
    </row>
    <row r="59" spans="1:10" ht="13.35" customHeight="1">
      <c r="A59" s="29" t="s">
        <v>66</v>
      </c>
      <c r="B59" s="133"/>
      <c r="C59" s="133"/>
      <c r="D59" s="134"/>
      <c r="E59" s="17" t="s">
        <v>27</v>
      </c>
      <c r="F59" s="24" t="s">
        <v>42</v>
      </c>
      <c r="G59" s="153">
        <v>200</v>
      </c>
      <c r="H59" s="161">
        <v>0</v>
      </c>
      <c r="I59" s="166">
        <f t="shared" ref="I59:I65" si="5">ROUND(H59*G59,2)</f>
        <v>0</v>
      </c>
      <c r="J59" s="55"/>
    </row>
    <row r="60" spans="1:10" ht="13.35" customHeight="1">
      <c r="A60" s="29" t="s">
        <v>6</v>
      </c>
      <c r="B60" s="133"/>
      <c r="C60" s="133"/>
      <c r="D60" s="134"/>
      <c r="E60" s="17" t="s">
        <v>7</v>
      </c>
      <c r="F60" s="24" t="s">
        <v>42</v>
      </c>
      <c r="G60" s="153">
        <v>200</v>
      </c>
      <c r="H60" s="161">
        <v>0</v>
      </c>
      <c r="I60" s="166">
        <f t="shared" si="5"/>
        <v>0</v>
      </c>
      <c r="J60" s="55"/>
    </row>
    <row r="61" spans="1:10" ht="13.35" customHeight="1">
      <c r="A61" s="29" t="s">
        <v>29</v>
      </c>
      <c r="B61" s="133"/>
      <c r="C61" s="133"/>
      <c r="D61" s="134"/>
      <c r="E61" s="17" t="s">
        <v>8</v>
      </c>
      <c r="F61" s="24" t="s">
        <v>42</v>
      </c>
      <c r="G61" s="153">
        <v>200</v>
      </c>
      <c r="H61" s="161">
        <v>0</v>
      </c>
      <c r="I61" s="166">
        <f t="shared" si="5"/>
        <v>0</v>
      </c>
      <c r="J61" s="55"/>
    </row>
    <row r="62" spans="1:10" s="23" customFormat="1" ht="13.35" customHeight="1">
      <c r="A62" s="29" t="s">
        <v>9</v>
      </c>
      <c r="B62" s="133"/>
      <c r="C62" s="133"/>
      <c r="D62" s="134"/>
      <c r="E62" s="17" t="s">
        <v>10</v>
      </c>
      <c r="F62" s="24" t="s">
        <v>42</v>
      </c>
      <c r="G62" s="153">
        <v>200</v>
      </c>
      <c r="H62" s="161">
        <v>0</v>
      </c>
      <c r="I62" s="166">
        <f t="shared" si="5"/>
        <v>0</v>
      </c>
      <c r="J62" s="55"/>
    </row>
    <row r="63" spans="1:10" s="23" customFormat="1" ht="13.35" customHeight="1">
      <c r="A63" s="29" t="s">
        <v>11</v>
      </c>
      <c r="B63" s="133"/>
      <c r="C63" s="133"/>
      <c r="D63" s="134"/>
      <c r="E63" s="17" t="s">
        <v>12</v>
      </c>
      <c r="F63" s="24" t="s">
        <v>42</v>
      </c>
      <c r="G63" s="153">
        <v>200</v>
      </c>
      <c r="H63" s="161">
        <v>0</v>
      </c>
      <c r="I63" s="166">
        <f t="shared" si="5"/>
        <v>0</v>
      </c>
      <c r="J63" s="55"/>
    </row>
    <row r="64" spans="1:10" s="23" customFormat="1" ht="13.35" customHeight="1">
      <c r="A64" s="29" t="s">
        <v>13</v>
      </c>
      <c r="B64" s="133"/>
      <c r="C64" s="133"/>
      <c r="D64" s="134"/>
      <c r="E64" s="17" t="s">
        <v>14</v>
      </c>
      <c r="F64" s="24" t="s">
        <v>42</v>
      </c>
      <c r="G64" s="153">
        <v>200</v>
      </c>
      <c r="H64" s="161">
        <v>0</v>
      </c>
      <c r="I64" s="166">
        <f t="shared" si="5"/>
        <v>0</v>
      </c>
      <c r="J64" s="55"/>
    </row>
    <row r="65" spans="1:10" ht="13.35" customHeight="1">
      <c r="A65" s="29" t="s">
        <v>62</v>
      </c>
      <c r="B65" s="133"/>
      <c r="C65" s="133"/>
      <c r="D65" s="134"/>
      <c r="E65" s="17" t="s">
        <v>63</v>
      </c>
      <c r="F65" s="24" t="s">
        <v>42</v>
      </c>
      <c r="G65" s="153">
        <v>200</v>
      </c>
      <c r="H65" s="161">
        <v>0</v>
      </c>
      <c r="I65" s="166">
        <f t="shared" si="5"/>
        <v>0</v>
      </c>
      <c r="J65" s="55"/>
    </row>
    <row r="66" spans="1:10" s="23" customFormat="1" ht="13.35" customHeight="1">
      <c r="A66" s="133"/>
      <c r="B66" s="133"/>
      <c r="C66" s="133"/>
      <c r="D66" s="133"/>
      <c r="E66" s="48" t="s">
        <v>30</v>
      </c>
      <c r="F66" s="32"/>
      <c r="G66" s="154"/>
      <c r="H66" s="13"/>
      <c r="I66" s="167"/>
      <c r="J66" s="55"/>
    </row>
    <row r="67" spans="1:10" s="23" customFormat="1" ht="13.35" customHeight="1">
      <c r="A67" s="132" t="s">
        <v>52</v>
      </c>
      <c r="B67" s="133"/>
      <c r="C67" s="133"/>
      <c r="D67" s="133"/>
      <c r="E67" s="9"/>
      <c r="F67" s="33"/>
      <c r="G67" s="154"/>
      <c r="H67" s="39"/>
      <c r="I67" s="168"/>
      <c r="J67" s="55"/>
    </row>
    <row r="68" spans="1:10" s="23" customFormat="1" ht="14.25">
      <c r="A68" s="29" t="s">
        <v>71</v>
      </c>
      <c r="B68" s="133"/>
      <c r="C68" s="133"/>
      <c r="D68" s="134"/>
      <c r="E68" s="17" t="s">
        <v>27</v>
      </c>
      <c r="F68" s="24" t="s">
        <v>42</v>
      </c>
      <c r="G68" s="153">
        <v>210</v>
      </c>
      <c r="H68" s="161">
        <v>0</v>
      </c>
      <c r="I68" s="166">
        <f t="shared" ref="I68:I75" si="6">ROUND(H68*G68,2)</f>
        <v>0</v>
      </c>
      <c r="J68" s="55"/>
    </row>
    <row r="69" spans="1:10" s="23" customFormat="1" ht="13.35" customHeight="1">
      <c r="A69" s="29" t="s">
        <v>15</v>
      </c>
      <c r="B69" s="133"/>
      <c r="C69" s="133"/>
      <c r="D69" s="134"/>
      <c r="E69" s="17" t="s">
        <v>12</v>
      </c>
      <c r="F69" s="24" t="s">
        <v>42</v>
      </c>
      <c r="G69" s="153">
        <v>210</v>
      </c>
      <c r="H69" s="161">
        <v>0</v>
      </c>
      <c r="I69" s="166">
        <f t="shared" si="6"/>
        <v>0</v>
      </c>
      <c r="J69" s="55"/>
    </row>
    <row r="70" spans="1:10" ht="13.35" customHeight="1">
      <c r="A70" s="29" t="s">
        <v>16</v>
      </c>
      <c r="B70" s="133"/>
      <c r="C70" s="133"/>
      <c r="D70" s="134"/>
      <c r="E70" s="17" t="s">
        <v>14</v>
      </c>
      <c r="F70" s="24" t="s">
        <v>42</v>
      </c>
      <c r="G70" s="153">
        <v>210</v>
      </c>
      <c r="H70" s="161">
        <v>0</v>
      </c>
      <c r="I70" s="166">
        <f t="shared" si="6"/>
        <v>0</v>
      </c>
      <c r="J70" s="55"/>
    </row>
    <row r="71" spans="1:10" ht="13.35" customHeight="1">
      <c r="A71" s="29" t="s">
        <v>17</v>
      </c>
      <c r="B71" s="133"/>
      <c r="C71" s="133"/>
      <c r="D71" s="134"/>
      <c r="E71" s="17" t="s">
        <v>18</v>
      </c>
      <c r="F71" s="24" t="s">
        <v>42</v>
      </c>
      <c r="G71" s="153">
        <v>210</v>
      </c>
      <c r="H71" s="161">
        <v>0</v>
      </c>
      <c r="I71" s="166">
        <f t="shared" si="6"/>
        <v>0</v>
      </c>
      <c r="J71" s="55"/>
    </row>
    <row r="72" spans="1:10" ht="13.35" customHeight="1">
      <c r="A72" s="29" t="s">
        <v>19</v>
      </c>
      <c r="B72" s="133"/>
      <c r="C72" s="133"/>
      <c r="D72" s="134"/>
      <c r="E72" s="17" t="s">
        <v>20</v>
      </c>
      <c r="F72" s="24" t="s">
        <v>42</v>
      </c>
      <c r="G72" s="153">
        <v>210</v>
      </c>
      <c r="H72" s="161">
        <v>0</v>
      </c>
      <c r="I72" s="166">
        <f t="shared" si="6"/>
        <v>0</v>
      </c>
      <c r="J72" s="55"/>
    </row>
    <row r="73" spans="1:10" ht="14.25" customHeight="1">
      <c r="A73" s="243" t="s">
        <v>65</v>
      </c>
      <c r="B73" s="243"/>
      <c r="C73" s="243"/>
      <c r="D73" s="244"/>
      <c r="E73" s="19" t="s">
        <v>28</v>
      </c>
      <c r="F73" s="24" t="s">
        <v>42</v>
      </c>
      <c r="G73" s="153">
        <v>13</v>
      </c>
      <c r="H73" s="161">
        <v>0</v>
      </c>
      <c r="I73" s="166">
        <f t="shared" si="6"/>
        <v>0</v>
      </c>
      <c r="J73" s="55"/>
    </row>
    <row r="74" spans="1:10" s="20" customFormat="1" ht="24" customHeight="1">
      <c r="A74" s="243" t="s">
        <v>67</v>
      </c>
      <c r="B74" s="243"/>
      <c r="C74" s="243"/>
      <c r="D74" s="244"/>
      <c r="E74" s="19" t="s">
        <v>31</v>
      </c>
      <c r="F74" s="24" t="s">
        <v>42</v>
      </c>
      <c r="G74" s="153">
        <v>700</v>
      </c>
      <c r="H74" s="161">
        <v>0</v>
      </c>
      <c r="I74" s="166">
        <f t="shared" si="6"/>
        <v>0</v>
      </c>
      <c r="J74" s="55"/>
    </row>
    <row r="75" spans="1:10" s="49" customFormat="1" ht="13.35" customHeight="1">
      <c r="A75" s="29" t="s">
        <v>72</v>
      </c>
      <c r="B75" s="133"/>
      <c r="C75" s="133"/>
      <c r="D75" s="134"/>
      <c r="E75" s="17" t="s">
        <v>60</v>
      </c>
      <c r="F75" s="24" t="s">
        <v>42</v>
      </c>
      <c r="G75" s="153">
        <v>100</v>
      </c>
      <c r="H75" s="161">
        <v>0</v>
      </c>
      <c r="I75" s="166">
        <f t="shared" si="6"/>
        <v>0</v>
      </c>
      <c r="J75" s="55"/>
    </row>
    <row r="76" spans="1:10" ht="34.5" customHeight="1">
      <c r="A76" s="29"/>
      <c r="B76" s="133"/>
      <c r="C76" s="133"/>
      <c r="D76" s="133"/>
      <c r="E76" s="245" t="s">
        <v>70</v>
      </c>
      <c r="F76" s="245"/>
      <c r="G76" s="245"/>
      <c r="H76" s="245"/>
      <c r="I76" s="245"/>
      <c r="J76" s="55"/>
    </row>
    <row r="77" spans="1:10" ht="13.35" customHeight="1">
      <c r="A77" s="29"/>
      <c r="B77" s="133"/>
      <c r="C77" s="133"/>
      <c r="D77" s="133"/>
      <c r="E77" s="246" t="s">
        <v>73</v>
      </c>
      <c r="F77" s="246"/>
      <c r="G77" s="246"/>
      <c r="H77" s="246"/>
      <c r="I77" s="246"/>
      <c r="J77" s="55"/>
    </row>
    <row r="78" spans="1:10" ht="15" customHeight="1">
      <c r="A78" s="29"/>
      <c r="B78" s="133"/>
      <c r="C78" s="133"/>
      <c r="D78" s="133"/>
      <c r="E78" s="53"/>
      <c r="F78" s="130"/>
      <c r="G78" s="156"/>
      <c r="H78" s="130"/>
      <c r="I78" s="156"/>
      <c r="J78" s="55"/>
    </row>
    <row r="79" spans="1:10" ht="13.35" customHeight="1">
      <c r="A79" s="132" t="s">
        <v>53</v>
      </c>
      <c r="B79" s="133"/>
      <c r="C79" s="133"/>
      <c r="D79" s="133"/>
      <c r="E79" s="9"/>
      <c r="F79" s="33"/>
      <c r="G79" s="154"/>
      <c r="H79" s="39"/>
      <c r="I79" s="170"/>
      <c r="J79" s="55"/>
    </row>
    <row r="80" spans="1:10" ht="13.35" customHeight="1">
      <c r="A80" s="29" t="s">
        <v>0</v>
      </c>
      <c r="B80" s="133"/>
      <c r="C80" s="133"/>
      <c r="D80" s="134"/>
      <c r="E80" s="17" t="s">
        <v>1</v>
      </c>
      <c r="F80" s="24" t="s">
        <v>42</v>
      </c>
      <c r="G80" s="153">
        <v>117</v>
      </c>
      <c r="H80" s="161">
        <v>0</v>
      </c>
      <c r="I80" s="166">
        <f t="shared" ref="I80:I82" si="7">ROUND(H80*G80,2)</f>
        <v>0</v>
      </c>
      <c r="J80" s="55"/>
    </row>
    <row r="81" spans="1:10" ht="13.35" customHeight="1">
      <c r="A81" s="29" t="s">
        <v>2</v>
      </c>
      <c r="B81" s="133"/>
      <c r="C81" s="133"/>
      <c r="D81" s="134"/>
      <c r="E81" s="17" t="s">
        <v>3</v>
      </c>
      <c r="F81" s="24" t="s">
        <v>42</v>
      </c>
      <c r="G81" s="153">
        <v>117</v>
      </c>
      <c r="H81" s="161">
        <v>0</v>
      </c>
      <c r="I81" s="166">
        <f t="shared" si="7"/>
        <v>0</v>
      </c>
      <c r="J81" s="55"/>
    </row>
    <row r="82" spans="1:10" s="23" customFormat="1" ht="13.35" customHeight="1">
      <c r="A82" s="29" t="s">
        <v>4</v>
      </c>
      <c r="B82" s="133"/>
      <c r="C82" s="133"/>
      <c r="D82" s="134"/>
      <c r="E82" s="17" t="s">
        <v>5</v>
      </c>
      <c r="F82" s="24" t="s">
        <v>42</v>
      </c>
      <c r="G82" s="153">
        <v>117</v>
      </c>
      <c r="H82" s="161">
        <v>0</v>
      </c>
      <c r="I82" s="166">
        <f t="shared" si="7"/>
        <v>0</v>
      </c>
      <c r="J82" s="55"/>
    </row>
    <row r="83" spans="1:10" s="23" customFormat="1" ht="12" customHeight="1">
      <c r="A83" s="29"/>
      <c r="B83" s="133"/>
      <c r="C83" s="133"/>
      <c r="D83" s="133"/>
      <c r="E83" s="12"/>
      <c r="F83" s="33"/>
      <c r="G83" s="158"/>
      <c r="H83" s="37"/>
      <c r="I83" s="167"/>
      <c r="J83" s="55"/>
    </row>
    <row r="84" spans="1:10" s="23" customFormat="1" ht="13.35" customHeight="1">
      <c r="A84" s="29" t="s">
        <v>24</v>
      </c>
      <c r="B84" s="133"/>
      <c r="C84" s="133"/>
      <c r="D84" s="133"/>
      <c r="E84" s="5"/>
      <c r="F84" s="34"/>
      <c r="G84" s="158"/>
      <c r="H84" s="38"/>
      <c r="I84" s="168"/>
      <c r="J84" s="55"/>
    </row>
    <row r="85" spans="1:10" s="23" customFormat="1" ht="15.75" customHeight="1">
      <c r="A85" s="41" t="s">
        <v>25</v>
      </c>
      <c r="B85" s="42"/>
      <c r="C85" s="42"/>
      <c r="D85" s="135"/>
      <c r="E85" s="19" t="s">
        <v>61</v>
      </c>
      <c r="F85" s="24" t="s">
        <v>42</v>
      </c>
      <c r="G85" s="153">
        <v>20</v>
      </c>
      <c r="H85" s="161">
        <v>0</v>
      </c>
      <c r="I85" s="166">
        <f t="shared" ref="I85:I86" si="8">ROUND(H85*G85,2)</f>
        <v>0</v>
      </c>
      <c r="J85" s="55"/>
    </row>
    <row r="86" spans="1:10" s="20" customFormat="1" ht="24" customHeight="1">
      <c r="A86" s="41" t="s">
        <v>41</v>
      </c>
      <c r="B86" s="42"/>
      <c r="C86" s="42"/>
      <c r="D86" s="135"/>
      <c r="E86" s="18" t="s">
        <v>59</v>
      </c>
      <c r="F86" s="24" t="s">
        <v>42</v>
      </c>
      <c r="G86" s="153">
        <v>20</v>
      </c>
      <c r="H86" s="161">
        <v>0</v>
      </c>
      <c r="I86" s="166">
        <f t="shared" si="8"/>
        <v>0</v>
      </c>
      <c r="J86" s="55"/>
    </row>
    <row r="87" spans="1:10" ht="13.35" customHeight="1">
      <c r="A87" s="136"/>
      <c r="B87" s="133"/>
      <c r="C87" s="133"/>
      <c r="D87" s="133"/>
      <c r="E87" s="12"/>
      <c r="F87" s="33"/>
      <c r="G87" s="157"/>
      <c r="H87" s="39"/>
      <c r="I87" s="167"/>
      <c r="J87" s="55"/>
    </row>
    <row r="88" spans="1:10" ht="13.35" customHeight="1">
      <c r="A88" s="137" t="s">
        <v>54</v>
      </c>
      <c r="B88" s="133"/>
      <c r="C88" s="133"/>
      <c r="D88" s="133"/>
      <c r="E88" s="9"/>
      <c r="F88" s="32"/>
      <c r="G88" s="157"/>
      <c r="H88" s="11"/>
      <c r="I88" s="172"/>
      <c r="J88" s="55"/>
    </row>
    <row r="89" spans="1:10" s="20" customFormat="1" ht="14.25">
      <c r="A89" s="29" t="s">
        <v>56</v>
      </c>
      <c r="B89" s="29"/>
      <c r="C89" s="29"/>
      <c r="D89" s="29"/>
      <c r="E89" s="5"/>
      <c r="F89" s="34"/>
      <c r="G89" s="157"/>
      <c r="H89" s="38"/>
      <c r="I89" s="168"/>
      <c r="J89" s="55"/>
    </row>
    <row r="90" spans="1:10" ht="13.35" customHeight="1">
      <c r="A90" s="29" t="s">
        <v>6</v>
      </c>
      <c r="B90" s="29"/>
      <c r="C90" s="29"/>
      <c r="D90" s="138"/>
      <c r="E90" s="17"/>
      <c r="F90" s="24" t="s">
        <v>42</v>
      </c>
      <c r="G90" s="153">
        <v>26</v>
      </c>
      <c r="H90" s="161">
        <v>0</v>
      </c>
      <c r="I90" s="166">
        <f t="shared" ref="I90:I94" si="9">ROUND(H90*G90,2)</f>
        <v>0</v>
      </c>
      <c r="J90" s="55"/>
    </row>
    <row r="91" spans="1:10" ht="13.35" customHeight="1">
      <c r="A91" s="29" t="s">
        <v>0</v>
      </c>
      <c r="B91" s="133"/>
      <c r="C91" s="133"/>
      <c r="D91" s="134"/>
      <c r="E91" s="17" t="s">
        <v>1</v>
      </c>
      <c r="F91" s="24" t="s">
        <v>42</v>
      </c>
      <c r="G91" s="153">
        <v>26</v>
      </c>
      <c r="H91" s="161">
        <v>0</v>
      </c>
      <c r="I91" s="166">
        <f t="shared" si="9"/>
        <v>0</v>
      </c>
      <c r="J91" s="55"/>
    </row>
    <row r="92" spans="1:10" ht="13.35" customHeight="1">
      <c r="A92" s="29" t="s">
        <v>2</v>
      </c>
      <c r="B92" s="29"/>
      <c r="C92" s="29"/>
      <c r="D92" s="138"/>
      <c r="E92" s="17" t="s">
        <v>3</v>
      </c>
      <c r="F92" s="24" t="s">
        <v>42</v>
      </c>
      <c r="G92" s="153">
        <v>26</v>
      </c>
      <c r="H92" s="161">
        <v>0</v>
      </c>
      <c r="I92" s="166">
        <f t="shared" si="9"/>
        <v>0</v>
      </c>
      <c r="J92" s="55"/>
    </row>
    <row r="93" spans="1:10" ht="13.35" customHeight="1">
      <c r="A93" s="29" t="s">
        <v>4</v>
      </c>
      <c r="B93" s="29"/>
      <c r="C93" s="29"/>
      <c r="D93" s="138"/>
      <c r="E93" s="17" t="s">
        <v>5</v>
      </c>
      <c r="F93" s="24" t="s">
        <v>42</v>
      </c>
      <c r="G93" s="153">
        <v>26</v>
      </c>
      <c r="H93" s="161">
        <v>0</v>
      </c>
      <c r="I93" s="166">
        <f t="shared" si="9"/>
        <v>0</v>
      </c>
      <c r="J93" s="55"/>
    </row>
    <row r="94" spans="1:10" ht="13.35" customHeight="1">
      <c r="A94" s="29" t="s">
        <v>68</v>
      </c>
      <c r="B94" s="29"/>
      <c r="C94" s="29"/>
      <c r="D94" s="138"/>
      <c r="E94" s="19" t="s">
        <v>61</v>
      </c>
      <c r="F94" s="24" t="s">
        <v>42</v>
      </c>
      <c r="G94" s="153">
        <v>26</v>
      </c>
      <c r="H94" s="161">
        <v>0</v>
      </c>
      <c r="I94" s="166">
        <f t="shared" si="9"/>
        <v>0</v>
      </c>
      <c r="J94" s="55"/>
    </row>
    <row r="95" spans="1:10" ht="12.75" customHeight="1">
      <c r="A95" s="136"/>
      <c r="B95" s="29"/>
      <c r="C95" s="29"/>
      <c r="D95" s="29"/>
      <c r="E95" s="9"/>
      <c r="F95" s="33"/>
      <c r="G95" s="157"/>
      <c r="H95" s="25"/>
      <c r="I95" s="167"/>
      <c r="J95" s="55"/>
    </row>
    <row r="96" spans="1:10" ht="14.25">
      <c r="A96" s="29" t="s">
        <v>57</v>
      </c>
      <c r="B96" s="29"/>
      <c r="C96" s="29"/>
      <c r="D96" s="29"/>
      <c r="E96" s="9"/>
      <c r="F96" s="32"/>
      <c r="G96" s="157"/>
      <c r="H96" s="11"/>
      <c r="I96" s="168"/>
      <c r="J96" s="55"/>
    </row>
    <row r="97" spans="1:10" s="20" customFormat="1" ht="12" customHeight="1">
      <c r="A97" s="41" t="s">
        <v>33</v>
      </c>
      <c r="B97" s="42"/>
      <c r="C97" s="42"/>
      <c r="D97" s="135"/>
      <c r="E97" s="19" t="s">
        <v>32</v>
      </c>
      <c r="F97" s="24" t="s">
        <v>42</v>
      </c>
      <c r="G97" s="153">
        <v>26</v>
      </c>
      <c r="H97" s="161">
        <v>0</v>
      </c>
      <c r="I97" s="166">
        <f t="shared" ref="I97:I99" si="10">ROUND(H97*G97,2)</f>
        <v>0</v>
      </c>
      <c r="J97" s="55"/>
    </row>
    <row r="98" spans="1:10" ht="11.25" customHeight="1">
      <c r="A98" s="29" t="s">
        <v>34</v>
      </c>
      <c r="B98" s="29"/>
      <c r="C98" s="29"/>
      <c r="D98" s="138"/>
      <c r="E98" s="17"/>
      <c r="F98" s="24" t="s">
        <v>42</v>
      </c>
      <c r="G98" s="153">
        <v>26</v>
      </c>
      <c r="H98" s="161">
        <v>0</v>
      </c>
      <c r="I98" s="166">
        <f t="shared" si="10"/>
        <v>0</v>
      </c>
      <c r="J98" s="55"/>
    </row>
    <row r="99" spans="1:10" ht="12" customHeight="1">
      <c r="A99" s="29" t="s">
        <v>35</v>
      </c>
      <c r="B99" s="29"/>
      <c r="C99" s="29"/>
      <c r="D99" s="138"/>
      <c r="E99" s="17"/>
      <c r="F99" s="24" t="s">
        <v>42</v>
      </c>
      <c r="G99" s="153">
        <v>26</v>
      </c>
      <c r="H99" s="161">
        <v>0</v>
      </c>
      <c r="I99" s="166">
        <f t="shared" si="10"/>
        <v>0</v>
      </c>
      <c r="J99" s="55"/>
    </row>
    <row r="100" spans="1:10" ht="12.75" customHeight="1">
      <c r="A100" s="29"/>
      <c r="B100" s="29"/>
      <c r="C100" s="29"/>
      <c r="D100" s="29"/>
      <c r="E100" s="12"/>
      <c r="F100" s="33"/>
      <c r="G100" s="154"/>
      <c r="H100" s="37"/>
      <c r="I100" s="167"/>
      <c r="J100" s="55"/>
    </row>
    <row r="101" spans="1:10" ht="12.75" customHeight="1">
      <c r="A101" s="139" t="s">
        <v>55</v>
      </c>
      <c r="B101" s="140"/>
      <c r="C101" s="140"/>
      <c r="D101" s="140"/>
      <c r="F101" s="26"/>
      <c r="G101" s="131"/>
      <c r="H101" s="27"/>
      <c r="I101" s="172"/>
      <c r="J101" s="55"/>
    </row>
    <row r="102" spans="1:10" ht="12.75" customHeight="1">
      <c r="A102" s="139" t="s">
        <v>76</v>
      </c>
      <c r="B102" s="140"/>
      <c r="C102" s="140"/>
      <c r="D102" s="140"/>
      <c r="E102" s="26"/>
      <c r="F102" s="131"/>
      <c r="G102" s="159"/>
      <c r="H102" s="27"/>
      <c r="I102" s="168"/>
      <c r="J102" s="55"/>
    </row>
    <row r="103" spans="1:10" s="20" customFormat="1" ht="13.15" customHeight="1">
      <c r="A103" s="247" t="s">
        <v>78</v>
      </c>
      <c r="B103" s="247"/>
      <c r="C103" s="247"/>
      <c r="D103" s="248"/>
      <c r="E103" s="19" t="s">
        <v>36</v>
      </c>
      <c r="F103" s="24" t="s">
        <v>74</v>
      </c>
      <c r="G103" s="153">
        <v>65</v>
      </c>
      <c r="H103" s="161">
        <v>0</v>
      </c>
      <c r="I103" s="166">
        <f t="shared" ref="I103" si="11">ROUND(H103*G103,2)</f>
        <v>0</v>
      </c>
      <c r="J103" s="55"/>
    </row>
    <row r="104" spans="1:10" s="20" customFormat="1" ht="14.25" customHeight="1">
      <c r="A104" s="141" t="s">
        <v>77</v>
      </c>
      <c r="B104" s="142"/>
      <c r="C104" s="142"/>
      <c r="D104" s="142"/>
      <c r="E104" s="50"/>
      <c r="F104" s="33"/>
      <c r="G104" s="157"/>
      <c r="H104" s="51"/>
      <c r="I104" s="167"/>
      <c r="J104" s="55"/>
    </row>
    <row r="105" spans="1:10" s="20" customFormat="1" ht="14.25" customHeight="1">
      <c r="A105" s="141" t="s">
        <v>81</v>
      </c>
      <c r="B105" s="142"/>
      <c r="C105" s="142"/>
      <c r="D105" s="142"/>
      <c r="E105" s="50"/>
      <c r="F105" s="33"/>
      <c r="G105" s="157"/>
      <c r="H105" s="51"/>
      <c r="I105" s="172"/>
      <c r="J105" s="55"/>
    </row>
    <row r="106" spans="1:10" s="20" customFormat="1" ht="14.25" customHeight="1">
      <c r="A106" s="141" t="s">
        <v>82</v>
      </c>
      <c r="B106" s="142"/>
      <c r="C106" s="142"/>
      <c r="D106" s="142"/>
      <c r="E106" s="50"/>
      <c r="F106" s="33"/>
      <c r="G106" s="157"/>
      <c r="H106" s="51"/>
      <c r="I106" s="172"/>
      <c r="J106" s="55"/>
    </row>
    <row r="107" spans="1:10" s="20" customFormat="1" ht="14.25" customHeight="1">
      <c r="A107" s="141" t="s">
        <v>83</v>
      </c>
      <c r="B107" s="142"/>
      <c r="C107" s="142"/>
      <c r="D107" s="142"/>
      <c r="E107" s="50"/>
      <c r="F107" s="33"/>
      <c r="G107" s="157"/>
      <c r="H107" s="51"/>
      <c r="I107" s="172"/>
      <c r="J107" s="55"/>
    </row>
    <row r="108" spans="1:10" s="20" customFormat="1" ht="14.25" customHeight="1">
      <c r="A108" s="144"/>
      <c r="B108" s="144"/>
      <c r="C108" s="144"/>
      <c r="D108" s="144"/>
      <c r="E108" s="50"/>
      <c r="F108" s="33"/>
      <c r="G108" s="157"/>
      <c r="H108" s="51"/>
      <c r="I108" s="172"/>
      <c r="J108" s="55"/>
    </row>
    <row r="109" spans="1:10" s="20" customFormat="1" ht="14.25" customHeight="1">
      <c r="A109" s="139" t="s">
        <v>75</v>
      </c>
      <c r="B109" s="144"/>
      <c r="C109" s="144"/>
      <c r="D109" s="144"/>
      <c r="E109" s="50"/>
      <c r="F109" s="33"/>
      <c r="G109" s="157"/>
      <c r="H109" s="51"/>
      <c r="I109" s="168"/>
      <c r="J109" s="55"/>
    </row>
    <row r="110" spans="1:10" ht="24.75" customHeight="1">
      <c r="A110" s="243" t="s">
        <v>79</v>
      </c>
      <c r="B110" s="243"/>
      <c r="C110" s="243"/>
      <c r="D110" s="244"/>
      <c r="E110" s="28" t="s">
        <v>36</v>
      </c>
      <c r="F110" s="24" t="s">
        <v>42</v>
      </c>
      <c r="G110" s="153">
        <v>50</v>
      </c>
      <c r="H110" s="161">
        <v>0</v>
      </c>
      <c r="I110" s="166">
        <f t="shared" ref="I110:I111" si="12">ROUND(H110*G110,2)</f>
        <v>0</v>
      </c>
      <c r="J110" s="55"/>
    </row>
    <row r="111" spans="1:10" s="20" customFormat="1" ht="24.75" customHeight="1">
      <c r="A111" s="243" t="s">
        <v>80</v>
      </c>
      <c r="B111" s="243"/>
      <c r="C111" s="243"/>
      <c r="D111" s="244"/>
      <c r="E111" s="28" t="s">
        <v>36</v>
      </c>
      <c r="F111" s="24" t="s">
        <v>42</v>
      </c>
      <c r="G111" s="153">
        <v>50</v>
      </c>
      <c r="H111" s="161">
        <v>0</v>
      </c>
      <c r="I111" s="166">
        <f t="shared" si="12"/>
        <v>0</v>
      </c>
      <c r="J111" s="55"/>
    </row>
    <row r="112" spans="1:10" s="20" customFormat="1" ht="14.25" customHeight="1">
      <c r="A112" s="143"/>
      <c r="B112" s="143"/>
      <c r="C112" s="143"/>
      <c r="D112" s="143"/>
      <c r="E112" s="207"/>
      <c r="F112" s="33"/>
      <c r="G112" s="154"/>
      <c r="H112" s="233"/>
      <c r="I112" s="172"/>
      <c r="J112" s="55"/>
    </row>
    <row r="113" spans="1:10" ht="12.75" customHeight="1">
      <c r="A113" s="139" t="s">
        <v>103</v>
      </c>
      <c r="B113" s="111"/>
      <c r="C113" s="111"/>
      <c r="D113" s="111"/>
      <c r="E113" s="96"/>
      <c r="F113" s="105"/>
      <c r="G113" s="112"/>
      <c r="H113" s="171"/>
      <c r="I113" s="198"/>
      <c r="J113" s="55"/>
    </row>
    <row r="114" spans="1:10" ht="12.75" customHeight="1">
      <c r="A114" s="99"/>
      <c r="B114" s="111"/>
      <c r="C114" s="111"/>
      <c r="D114" s="111"/>
      <c r="E114" s="96"/>
      <c r="F114" s="105"/>
      <c r="G114" s="112"/>
      <c r="H114" s="234"/>
      <c r="I114" s="198"/>
      <c r="J114" s="55"/>
    </row>
    <row r="115" spans="1:10" ht="12" customHeight="1">
      <c r="A115" s="113" t="s">
        <v>114</v>
      </c>
      <c r="B115" s="57"/>
      <c r="C115" s="57"/>
      <c r="D115" s="57"/>
      <c r="E115" s="84"/>
      <c r="F115" s="85" t="s">
        <v>42</v>
      </c>
      <c r="G115" s="177">
        <v>120</v>
      </c>
      <c r="H115" s="161">
        <v>0</v>
      </c>
      <c r="I115" s="203">
        <f>ROUND(G115*H115,2)</f>
        <v>0</v>
      </c>
    </row>
    <row r="116" spans="1:10" ht="12" customHeight="1">
      <c r="A116" s="113"/>
      <c r="B116" s="57"/>
      <c r="C116" s="57"/>
      <c r="D116" s="57"/>
      <c r="E116" s="225"/>
      <c r="F116" s="226"/>
      <c r="G116" s="180"/>
      <c r="H116" s="233"/>
      <c r="I116" s="204"/>
    </row>
    <row r="117" spans="1:10" ht="12" customHeight="1">
      <c r="A117" s="139" t="s">
        <v>122</v>
      </c>
      <c r="B117" s="57"/>
      <c r="C117" s="57"/>
      <c r="D117" s="57"/>
      <c r="E117" s="80"/>
      <c r="F117" s="227"/>
      <c r="G117" s="176"/>
      <c r="H117" s="171"/>
      <c r="I117" s="202"/>
    </row>
    <row r="118" spans="1:10" ht="12" customHeight="1">
      <c r="A118" s="113"/>
      <c r="B118" s="57"/>
      <c r="C118" s="57"/>
      <c r="D118" s="57"/>
      <c r="E118" s="80"/>
      <c r="F118" s="227"/>
      <c r="G118" s="176"/>
      <c r="H118" s="234"/>
      <c r="I118" s="205"/>
    </row>
    <row r="119" spans="1:10" ht="27" customHeight="1">
      <c r="A119" s="249" t="s">
        <v>123</v>
      </c>
      <c r="B119" s="242"/>
      <c r="C119" s="242"/>
      <c r="D119" s="242"/>
      <c r="E119" s="86"/>
      <c r="F119" s="85" t="s">
        <v>124</v>
      </c>
      <c r="G119" s="228">
        <v>40</v>
      </c>
      <c r="H119" s="161">
        <v>0</v>
      </c>
      <c r="I119" s="203">
        <f t="shared" ref="I119" si="13">ROUND(G119*H119,2)</f>
        <v>0</v>
      </c>
    </row>
    <row r="120" spans="1:10" ht="12" customHeight="1">
      <c r="A120" s="113" t="s">
        <v>125</v>
      </c>
      <c r="B120" s="57"/>
      <c r="C120" s="57"/>
      <c r="D120" s="57"/>
      <c r="E120" s="86"/>
      <c r="F120" s="85" t="s">
        <v>124</v>
      </c>
      <c r="G120" s="228">
        <v>40</v>
      </c>
      <c r="H120" s="161">
        <v>0</v>
      </c>
      <c r="I120" s="203">
        <f>ROUND(G120*H120,2)</f>
        <v>0</v>
      </c>
    </row>
    <row r="121" spans="1:10" ht="12" customHeight="1">
      <c r="A121" s="113"/>
      <c r="B121" s="57"/>
      <c r="C121" s="57"/>
      <c r="D121" s="57"/>
      <c r="E121" s="80"/>
      <c r="F121" s="227"/>
      <c r="G121" s="176"/>
      <c r="H121" s="191"/>
      <c r="I121" s="202"/>
    </row>
    <row r="122" spans="1:10" ht="12" customHeight="1">
      <c r="A122" s="113"/>
      <c r="B122" s="57"/>
      <c r="C122" s="57"/>
      <c r="D122" s="57"/>
      <c r="E122" s="80"/>
      <c r="F122" s="227"/>
      <c r="G122" s="176"/>
      <c r="H122" s="191"/>
      <c r="I122" s="202"/>
    </row>
    <row r="123" spans="1:10" s="148" customFormat="1" ht="12.75" customHeight="1">
      <c r="A123" s="145" t="s">
        <v>113</v>
      </c>
      <c r="B123" s="146"/>
      <c r="C123" s="146"/>
      <c r="D123" s="146"/>
      <c r="E123" s="229"/>
      <c r="F123" s="230"/>
      <c r="G123" s="231"/>
      <c r="H123" s="232"/>
      <c r="I123" s="147">
        <f>ROUND(SUM(I9:I120),2)</f>
        <v>0</v>
      </c>
    </row>
    <row r="126" spans="1:10" ht="12.75" customHeight="1">
      <c r="I126" s="129" t="s">
        <v>21</v>
      </c>
    </row>
    <row r="127" spans="1:10" ht="12.75" customHeight="1">
      <c r="I127" s="129" t="s">
        <v>22</v>
      </c>
    </row>
  </sheetData>
  <sheetProtection password="CC8C" sheet="1" formatColumns="0" formatRows="0" selectLockedCells="1"/>
  <protectedRanges>
    <protectedRange password="CE1E" sqref="H9:H12 H14:H16 H18:H42 H44:H53 H55:H57 H85:H88 H90:H101 H103 H59:H83 H110:H120" name="Obseg1"/>
    <protectedRange password="CE1E" sqref="H102 H108:H109" name="Obseg1_2"/>
    <protectedRange password="CE1E" sqref="H104:H107" name="Obseg1_2_1"/>
  </protectedRanges>
  <mergeCells count="13">
    <mergeCell ref="A119:D119"/>
    <mergeCell ref="A110:D110"/>
    <mergeCell ref="A111:D111"/>
    <mergeCell ref="A73:D73"/>
    <mergeCell ref="A3:I3"/>
    <mergeCell ref="A33:D33"/>
    <mergeCell ref="E35:I35"/>
    <mergeCell ref="E36:I36"/>
    <mergeCell ref="A1:I1"/>
    <mergeCell ref="A74:D74"/>
    <mergeCell ref="E76:I76"/>
    <mergeCell ref="E77:I77"/>
    <mergeCell ref="A103:D103"/>
  </mergeCells>
  <dataValidations count="2">
    <dataValidation type="custom" allowBlank="1" showInputMessage="1" showErrorMessage="1" errorTitle="Preverite vnos" error="Cena/enoto se vnese na dve decimalki." sqref="H9:H11 H14:H15 H18:H24 H27:H34 H39:H41 H44:H45 H50:H52 H55:H56 H59:H65 H103 H80:H82 H85:H86 H90:H94 H97:H99 H68:H75 H110:H120">
      <formula1>H9=ROUND(H9,2)</formula1>
    </dataValidation>
    <dataValidation type="custom" allowBlank="1" showInputMessage="1" showErrorMessage="1" errorTitle="Preverite vnos" error="Cena/e.m. je po Navodilih 4.4 potrebno vnesti na dve decimalni mesti zaokroženo." sqref="H104:H109">
      <formula1>H104=ROUND(H104,2)</formula1>
    </dataValidation>
  </dataValidations>
  <pageMargins left="0.74803149606299213" right="0.35433070866141736" top="0.82291666666666663" bottom="0.8125" header="0" footer="0"/>
  <pageSetup paperSize="9" fitToHeight="0" orientation="portrait" r:id="rId1"/>
  <headerFooter alignWithMargins="0">
    <oddFooter xml:space="preserve">&amp;R&amp;P/&amp;N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1:CF46"/>
  <sheetViews>
    <sheetView tabSelected="1" zoomScaleNormal="100" zoomScaleSheetLayoutView="100" workbookViewId="0">
      <selection activeCell="I14" sqref="I14"/>
    </sheetView>
  </sheetViews>
  <sheetFormatPr defaultColWidth="10" defaultRowHeight="13.35" customHeight="1"/>
  <cols>
    <col min="1" max="1" width="10" style="120"/>
    <col min="2" max="2" width="8.85546875" style="120" customWidth="1"/>
    <col min="3" max="3" width="10" style="120"/>
    <col min="4" max="4" width="13.28515625" style="120" customWidth="1"/>
    <col min="5" max="5" width="10.42578125" style="122" customWidth="1"/>
    <col min="6" max="6" width="17.140625" style="123" customWidth="1"/>
    <col min="7" max="7" width="7.7109375" style="123" customWidth="1"/>
    <col min="8" max="8" width="7.85546875" style="187" customWidth="1"/>
    <col min="9" max="9" width="9.42578125" style="201" bestFit="1" customWidth="1"/>
    <col min="10" max="10" width="12.5703125" style="201" customWidth="1"/>
    <col min="11" max="11" width="8.5703125" style="124" customWidth="1"/>
    <col min="12" max="81" width="10" style="56"/>
    <col min="82" max="83" width="14.7109375" style="56" customWidth="1"/>
    <col min="84" max="84" width="15.28515625" style="56" customWidth="1"/>
    <col min="85" max="16384" width="10" style="56"/>
  </cols>
  <sheetData>
    <row r="1" spans="1:79" ht="12.75" customHeight="1">
      <c r="A1" s="57"/>
      <c r="B1" s="57"/>
      <c r="C1" s="58"/>
      <c r="D1" s="59"/>
      <c r="E1" s="60"/>
      <c r="F1" s="61"/>
      <c r="G1" s="61"/>
      <c r="H1" s="174"/>
      <c r="I1" s="174"/>
      <c r="J1" s="174"/>
      <c r="K1" s="62"/>
    </row>
    <row r="2" spans="1:79" ht="12.75" customHeight="1">
      <c r="A2" s="57"/>
      <c r="B2" s="57"/>
      <c r="C2" s="58"/>
      <c r="D2" s="59"/>
      <c r="E2" s="60"/>
      <c r="F2" s="61"/>
      <c r="G2" s="61"/>
      <c r="H2" s="174"/>
      <c r="I2" s="174"/>
      <c r="J2" s="174"/>
      <c r="K2" s="62"/>
    </row>
    <row r="3" spans="1:79" ht="31.5" customHeight="1">
      <c r="A3" s="237" t="s">
        <v>119</v>
      </c>
      <c r="B3" s="238"/>
      <c r="C3" s="238"/>
      <c r="D3" s="238"/>
      <c r="E3" s="238"/>
      <c r="F3" s="238"/>
      <c r="G3" s="238"/>
      <c r="H3" s="238"/>
      <c r="I3" s="238"/>
      <c r="J3" s="238"/>
      <c r="K3" s="63"/>
    </row>
    <row r="4" spans="1:79" ht="13.35" customHeight="1">
      <c r="A4" s="65"/>
      <c r="B4" s="65"/>
      <c r="C4" s="65"/>
      <c r="D4" s="65"/>
      <c r="E4" s="64"/>
      <c r="F4" s="66"/>
      <c r="G4" s="66"/>
      <c r="H4" s="175"/>
      <c r="I4" s="190"/>
      <c r="J4" s="190"/>
      <c r="K4" s="64"/>
    </row>
    <row r="5" spans="1:79" ht="13.35" customHeight="1">
      <c r="A5" s="250" t="s">
        <v>84</v>
      </c>
      <c r="B5" s="250"/>
      <c r="C5" s="250"/>
      <c r="D5" s="250"/>
      <c r="E5" s="250"/>
      <c r="F5" s="250"/>
      <c r="G5" s="250"/>
      <c r="H5" s="250"/>
      <c r="I5" s="250"/>
      <c r="J5" s="190"/>
      <c r="K5" s="64"/>
    </row>
    <row r="6" spans="1:79" ht="13.35" customHeight="1">
      <c r="A6" s="250" t="s">
        <v>85</v>
      </c>
      <c r="B6" s="250"/>
      <c r="C6" s="250"/>
      <c r="D6" s="250"/>
      <c r="E6" s="250"/>
      <c r="F6" s="250"/>
      <c r="G6" s="250"/>
      <c r="H6" s="250"/>
      <c r="I6" s="250"/>
      <c r="J6" s="190"/>
      <c r="K6" s="64"/>
    </row>
    <row r="7" spans="1:79" ht="13.35" customHeight="1">
      <c r="A7" s="250" t="s">
        <v>86</v>
      </c>
      <c r="B7" s="250"/>
      <c r="C7" s="250"/>
      <c r="D7" s="250"/>
      <c r="E7" s="250"/>
      <c r="F7" s="250"/>
      <c r="G7" s="250"/>
      <c r="H7" s="250"/>
      <c r="I7" s="250"/>
      <c r="J7" s="190"/>
      <c r="K7" s="64"/>
    </row>
    <row r="8" spans="1:79" ht="13.35" customHeight="1">
      <c r="A8" s="59"/>
      <c r="B8" s="67"/>
      <c r="C8" s="67"/>
      <c r="D8" s="67"/>
      <c r="E8" s="68"/>
      <c r="F8" s="69"/>
      <c r="G8" s="251"/>
      <c r="H8" s="251"/>
      <c r="I8" s="188"/>
      <c r="J8" s="189"/>
      <c r="K8" s="56"/>
    </row>
    <row r="9" spans="1:79" s="70" customFormat="1" ht="13.35" customHeight="1">
      <c r="A9" s="71"/>
      <c r="B9" s="72"/>
      <c r="C9" s="73"/>
      <c r="D9" s="74"/>
      <c r="E9" s="75"/>
      <c r="F9" s="76"/>
      <c r="G9" s="75"/>
      <c r="H9" s="176"/>
      <c r="I9" s="176"/>
      <c r="J9" s="176"/>
      <c r="K9" s="77"/>
    </row>
    <row r="10" spans="1:79" ht="13.35" customHeight="1">
      <c r="A10" s="59" t="s">
        <v>87</v>
      </c>
      <c r="B10" s="78"/>
      <c r="C10" s="78"/>
      <c r="D10" s="78"/>
      <c r="E10" s="79"/>
      <c r="F10" s="80"/>
      <c r="G10" s="105"/>
      <c r="H10" s="176"/>
      <c r="I10" s="191"/>
      <c r="J10" s="202"/>
      <c r="K10" s="81"/>
    </row>
    <row r="11" spans="1:79" ht="13.35" customHeight="1">
      <c r="A11" s="83"/>
      <c r="B11" s="78"/>
      <c r="C11" s="78"/>
      <c r="D11" s="78"/>
      <c r="E11" s="79"/>
      <c r="F11" s="80"/>
      <c r="G11" s="227"/>
      <c r="H11" s="176"/>
      <c r="I11" s="252"/>
      <c r="J11" s="202"/>
      <c r="K11" s="82"/>
    </row>
    <row r="12" spans="1:79" ht="13.35" customHeight="1">
      <c r="A12" s="59" t="s">
        <v>128</v>
      </c>
      <c r="B12" s="78"/>
      <c r="C12" s="78"/>
      <c r="D12" s="78"/>
      <c r="E12" s="79"/>
      <c r="F12" s="80"/>
      <c r="G12" s="227"/>
      <c r="H12" s="235"/>
      <c r="I12" s="236"/>
      <c r="J12" s="205"/>
      <c r="K12" s="82"/>
    </row>
    <row r="13" spans="1:79" ht="13.35" customHeight="1">
      <c r="A13" s="94" t="s">
        <v>91</v>
      </c>
      <c r="B13" s="78"/>
      <c r="C13" s="78"/>
      <c r="D13" s="78"/>
      <c r="E13" s="79"/>
      <c r="F13" s="84" t="s">
        <v>92</v>
      </c>
      <c r="G13" s="85" t="s">
        <v>42</v>
      </c>
      <c r="H13" s="177">
        <v>52</v>
      </c>
      <c r="I13" s="224">
        <v>0</v>
      </c>
      <c r="J13" s="203">
        <f t="shared" ref="J13:J14" si="0">ROUND(H13*I13,2)</f>
        <v>0</v>
      </c>
      <c r="K13" s="82"/>
    </row>
    <row r="14" spans="1:79" ht="13.35" customHeight="1">
      <c r="A14" s="94" t="s">
        <v>97</v>
      </c>
      <c r="B14" s="57"/>
      <c r="C14" s="57"/>
      <c r="D14" s="89"/>
      <c r="E14" s="90"/>
      <c r="F14" s="84" t="s">
        <v>98</v>
      </c>
      <c r="G14" s="85" t="s">
        <v>42</v>
      </c>
      <c r="H14" s="177">
        <v>520</v>
      </c>
      <c r="I14" s="224">
        <v>0</v>
      </c>
      <c r="J14" s="203">
        <f t="shared" si="0"/>
        <v>0</v>
      </c>
      <c r="K14" s="82"/>
    </row>
    <row r="15" spans="1:79" ht="13.35" customHeight="1">
      <c r="A15" s="59"/>
      <c r="B15" s="78"/>
      <c r="C15" s="78"/>
      <c r="D15" s="78"/>
      <c r="E15" s="79"/>
      <c r="F15" s="87"/>
      <c r="G15" s="88"/>
      <c r="H15" s="178"/>
      <c r="I15" s="192"/>
      <c r="J15" s="204"/>
      <c r="K15" s="82"/>
    </row>
    <row r="16" spans="1:79" s="93" customFormat="1" ht="13.35" customHeight="1">
      <c r="A16" s="59" t="s">
        <v>129</v>
      </c>
      <c r="B16" s="57"/>
      <c r="C16" s="57"/>
      <c r="D16" s="89"/>
      <c r="E16" s="90"/>
      <c r="F16" s="82"/>
      <c r="G16" s="91"/>
      <c r="H16" s="179"/>
      <c r="I16" s="193"/>
      <c r="J16" s="205"/>
      <c r="K16" s="92"/>
      <c r="AI16" s="56"/>
      <c r="BY16" s="56"/>
      <c r="BZ16" s="56"/>
      <c r="CA16" s="56"/>
    </row>
    <row r="17" spans="1:84" s="93" customFormat="1" ht="13.35" customHeight="1">
      <c r="A17" s="94" t="s">
        <v>88</v>
      </c>
      <c r="B17" s="57"/>
      <c r="C17" s="57"/>
      <c r="D17" s="89"/>
      <c r="E17" s="90"/>
      <c r="F17" s="86" t="s">
        <v>32</v>
      </c>
      <c r="G17" s="85" t="s">
        <v>42</v>
      </c>
      <c r="H17" s="177">
        <v>52</v>
      </c>
      <c r="I17" s="224">
        <v>0</v>
      </c>
      <c r="J17" s="203">
        <f t="shared" ref="J17:J39" si="1">ROUND(H17*I17,2)</f>
        <v>0</v>
      </c>
      <c r="K17" s="82"/>
      <c r="AN17" s="56"/>
      <c r="CD17" s="56"/>
      <c r="CE17" s="56"/>
      <c r="CF17" s="56"/>
    </row>
    <row r="18" spans="1:84" s="93" customFormat="1" ht="13.35" customHeight="1">
      <c r="A18" s="94" t="s">
        <v>89</v>
      </c>
      <c r="B18" s="57"/>
      <c r="C18" s="57"/>
      <c r="D18" s="57"/>
      <c r="E18" s="95"/>
      <c r="F18" s="86" t="s">
        <v>90</v>
      </c>
      <c r="G18" s="85" t="s">
        <v>42</v>
      </c>
      <c r="H18" s="177">
        <v>52</v>
      </c>
      <c r="I18" s="224">
        <v>0</v>
      </c>
      <c r="J18" s="203">
        <f t="shared" si="1"/>
        <v>0</v>
      </c>
      <c r="K18" s="82"/>
      <c r="AN18" s="56"/>
      <c r="CD18" s="56"/>
      <c r="CE18" s="56"/>
      <c r="CF18" s="56"/>
    </row>
    <row r="19" spans="1:84" ht="13.35" customHeight="1">
      <c r="A19" s="94" t="s">
        <v>91</v>
      </c>
      <c r="B19" s="78"/>
      <c r="C19" s="78"/>
      <c r="D19" s="78"/>
      <c r="E19" s="79"/>
      <c r="F19" s="84" t="s">
        <v>92</v>
      </c>
      <c r="G19" s="85" t="s">
        <v>42</v>
      </c>
      <c r="H19" s="177">
        <v>52</v>
      </c>
      <c r="I19" s="224">
        <v>0</v>
      </c>
      <c r="J19" s="203">
        <f t="shared" si="1"/>
        <v>0</v>
      </c>
      <c r="K19" s="82"/>
    </row>
    <row r="20" spans="1:84" s="93" customFormat="1" ht="14.25" customHeight="1">
      <c r="A20" s="67" t="s">
        <v>93</v>
      </c>
      <c r="B20" s="96"/>
      <c r="C20" s="96"/>
      <c r="D20" s="96"/>
      <c r="E20" s="96"/>
      <c r="F20" s="86" t="s">
        <v>94</v>
      </c>
      <c r="G20" s="85" t="s">
        <v>42</v>
      </c>
      <c r="H20" s="177">
        <v>26</v>
      </c>
      <c r="I20" s="224">
        <v>0</v>
      </c>
      <c r="J20" s="203">
        <f t="shared" si="1"/>
        <v>0</v>
      </c>
      <c r="K20" s="82"/>
      <c r="AN20" s="56"/>
      <c r="CD20" s="56"/>
      <c r="CE20" s="56"/>
      <c r="CF20" s="56"/>
    </row>
    <row r="21" spans="1:84" s="93" customFormat="1" ht="13.35" customHeight="1">
      <c r="A21" s="94" t="s">
        <v>95</v>
      </c>
      <c r="B21" s="57"/>
      <c r="C21" s="57"/>
      <c r="D21" s="89"/>
      <c r="E21" s="90"/>
      <c r="F21" s="84" t="s">
        <v>96</v>
      </c>
      <c r="G21" s="85" t="s">
        <v>42</v>
      </c>
      <c r="H21" s="177">
        <v>520</v>
      </c>
      <c r="I21" s="224">
        <v>0</v>
      </c>
      <c r="J21" s="203">
        <f t="shared" si="1"/>
        <v>0</v>
      </c>
      <c r="K21" s="82"/>
      <c r="AN21" s="56"/>
      <c r="CD21" s="56"/>
      <c r="CE21" s="56"/>
      <c r="CF21" s="56"/>
    </row>
    <row r="22" spans="1:84" s="93" customFormat="1" ht="13.35" customHeight="1">
      <c r="A22" s="94" t="s">
        <v>97</v>
      </c>
      <c r="B22" s="57"/>
      <c r="C22" s="57"/>
      <c r="D22" s="89"/>
      <c r="E22" s="90"/>
      <c r="F22" s="84" t="s">
        <v>98</v>
      </c>
      <c r="G22" s="85" t="s">
        <v>42</v>
      </c>
      <c r="H22" s="177">
        <v>520</v>
      </c>
      <c r="I22" s="224">
        <v>0</v>
      </c>
      <c r="J22" s="203">
        <f t="shared" si="1"/>
        <v>0</v>
      </c>
      <c r="K22" s="82"/>
      <c r="AN22" s="56"/>
      <c r="CD22" s="56"/>
      <c r="CE22" s="56"/>
      <c r="CF22" s="56"/>
    </row>
    <row r="23" spans="1:84" s="93" customFormat="1" ht="12.75" customHeight="1">
      <c r="A23" s="94" t="s">
        <v>99</v>
      </c>
      <c r="B23" s="57"/>
      <c r="C23" s="57"/>
      <c r="D23" s="89"/>
      <c r="E23" s="90"/>
      <c r="F23" s="84" t="s">
        <v>98</v>
      </c>
      <c r="G23" s="85" t="s">
        <v>42</v>
      </c>
      <c r="H23" s="177">
        <v>39</v>
      </c>
      <c r="I23" s="224">
        <v>0</v>
      </c>
      <c r="J23" s="203">
        <f t="shared" si="1"/>
        <v>0</v>
      </c>
      <c r="K23" s="82"/>
      <c r="AN23" s="56"/>
      <c r="CD23" s="56"/>
      <c r="CE23" s="56"/>
      <c r="CF23" s="56"/>
    </row>
    <row r="24" spans="1:84" s="93" customFormat="1" ht="14.25" customHeight="1">
      <c r="A24" s="94" t="s">
        <v>100</v>
      </c>
      <c r="B24" s="67"/>
      <c r="C24" s="67"/>
      <c r="D24" s="67"/>
      <c r="E24" s="67"/>
      <c r="F24" s="86" t="s">
        <v>36</v>
      </c>
      <c r="G24" s="85" t="s">
        <v>42</v>
      </c>
      <c r="H24" s="177">
        <v>39</v>
      </c>
      <c r="I24" s="224">
        <v>0</v>
      </c>
      <c r="J24" s="203">
        <f t="shared" si="1"/>
        <v>0</v>
      </c>
      <c r="K24" s="82"/>
      <c r="AN24" s="56"/>
      <c r="CD24" s="56"/>
      <c r="CE24" s="56"/>
      <c r="CF24" s="56"/>
    </row>
    <row r="25" spans="1:84" s="93" customFormat="1" ht="14.25" customHeight="1">
      <c r="A25" s="67"/>
      <c r="B25" s="67"/>
      <c r="C25" s="67"/>
      <c r="D25" s="67"/>
      <c r="E25" s="67"/>
      <c r="F25" s="97"/>
      <c r="G25" s="98"/>
      <c r="H25" s="180"/>
      <c r="I25" s="194"/>
      <c r="J25" s="204"/>
      <c r="K25" s="81"/>
      <c r="AN25" s="56"/>
      <c r="CD25" s="56"/>
      <c r="CE25" s="56"/>
      <c r="CF25" s="56"/>
    </row>
    <row r="26" spans="1:84" s="93" customFormat="1" ht="14.25" customHeight="1">
      <c r="A26" s="99" t="s">
        <v>101</v>
      </c>
      <c r="B26" s="67"/>
      <c r="C26" s="67"/>
      <c r="D26" s="67"/>
      <c r="E26" s="67"/>
      <c r="F26" s="97"/>
      <c r="G26" s="100"/>
      <c r="H26" s="181"/>
      <c r="I26" s="195"/>
      <c r="J26" s="202"/>
      <c r="K26" s="82"/>
      <c r="AN26" s="56"/>
      <c r="CD26" s="56"/>
      <c r="CE26" s="56"/>
      <c r="CF26" s="56"/>
    </row>
    <row r="27" spans="1:84" s="93" customFormat="1" ht="14.25" customHeight="1">
      <c r="A27" s="99"/>
      <c r="B27" s="67"/>
      <c r="C27" s="67"/>
      <c r="D27" s="67"/>
      <c r="E27" s="67"/>
      <c r="F27" s="97"/>
      <c r="G27" s="100"/>
      <c r="H27" s="181"/>
      <c r="I27" s="195"/>
      <c r="J27" s="202"/>
      <c r="K27" s="82"/>
      <c r="AN27" s="56"/>
      <c r="CD27" s="56"/>
      <c r="CE27" s="56"/>
      <c r="CF27" s="56"/>
    </row>
    <row r="28" spans="1:84" s="93" customFormat="1" ht="14.25" customHeight="1">
      <c r="A28" s="99" t="s">
        <v>126</v>
      </c>
      <c r="B28" s="78"/>
      <c r="C28" s="78"/>
      <c r="D28" s="78"/>
      <c r="E28" s="67"/>
      <c r="F28" s="101"/>
      <c r="G28" s="102"/>
      <c r="H28" s="182"/>
      <c r="I28" s="193"/>
      <c r="J28" s="205"/>
      <c r="K28" s="103"/>
      <c r="AL28" s="56"/>
      <c r="CB28" s="56"/>
      <c r="CC28" s="56"/>
      <c r="CD28" s="56"/>
    </row>
    <row r="29" spans="1:84" s="93" customFormat="1" ht="14.25" customHeight="1">
      <c r="A29" s="94" t="s">
        <v>33</v>
      </c>
      <c r="B29" s="104"/>
      <c r="C29" s="104"/>
      <c r="D29" s="104"/>
      <c r="E29" s="95"/>
      <c r="F29" s="86" t="s">
        <v>32</v>
      </c>
      <c r="G29" s="85" t="s">
        <v>42</v>
      </c>
      <c r="H29" s="177">
        <v>182</v>
      </c>
      <c r="I29" s="224">
        <v>0</v>
      </c>
      <c r="J29" s="203">
        <f t="shared" si="1"/>
        <v>0</v>
      </c>
      <c r="K29" s="82"/>
      <c r="AN29" s="56"/>
      <c r="CD29" s="56"/>
      <c r="CE29" s="56"/>
      <c r="CF29" s="56"/>
    </row>
    <row r="30" spans="1:84" s="93" customFormat="1" ht="14.25" customHeight="1">
      <c r="A30" s="94" t="s">
        <v>93</v>
      </c>
      <c r="B30" s="104"/>
      <c r="C30" s="104"/>
      <c r="D30" s="104"/>
      <c r="E30" s="79"/>
      <c r="F30" s="86" t="s">
        <v>94</v>
      </c>
      <c r="G30" s="85" t="s">
        <v>42</v>
      </c>
      <c r="H30" s="177">
        <v>52</v>
      </c>
      <c r="I30" s="224">
        <v>0</v>
      </c>
      <c r="J30" s="203">
        <f t="shared" si="1"/>
        <v>0</v>
      </c>
      <c r="K30" s="82"/>
      <c r="AN30" s="56"/>
      <c r="CD30" s="56"/>
      <c r="CE30" s="56"/>
      <c r="CF30" s="56"/>
    </row>
    <row r="31" spans="1:84" s="93" customFormat="1" ht="14.25" customHeight="1">
      <c r="A31" s="67"/>
      <c r="B31" s="78"/>
      <c r="C31" s="78"/>
      <c r="D31" s="78"/>
      <c r="E31" s="96"/>
      <c r="F31" s="105" t="s">
        <v>102</v>
      </c>
      <c r="G31" s="88"/>
      <c r="H31" s="183"/>
      <c r="I31" s="196"/>
      <c r="J31" s="208"/>
      <c r="K31" s="82"/>
      <c r="AN31" s="56"/>
      <c r="CD31" s="56"/>
      <c r="CE31" s="56"/>
      <c r="CF31" s="56"/>
    </row>
    <row r="32" spans="1:84" s="93" customFormat="1" ht="14.25" customHeight="1">
      <c r="A32" s="99" t="s">
        <v>127</v>
      </c>
      <c r="B32" s="78"/>
      <c r="C32" s="78"/>
      <c r="D32" s="78"/>
      <c r="E32" s="90"/>
      <c r="F32" s="106"/>
      <c r="G32" s="107"/>
      <c r="H32" s="184"/>
      <c r="I32" s="197"/>
      <c r="J32" s="205"/>
      <c r="K32" s="82"/>
      <c r="AN32" s="56"/>
      <c r="CD32" s="56"/>
      <c r="CE32" s="56"/>
      <c r="CF32" s="56"/>
    </row>
    <row r="33" spans="1:84" s="93" customFormat="1" ht="13.35" customHeight="1">
      <c r="A33" s="94" t="s">
        <v>33</v>
      </c>
      <c r="B33" s="108"/>
      <c r="C33" s="108"/>
      <c r="D33" s="108"/>
      <c r="E33" s="90"/>
      <c r="F33" s="109" t="s">
        <v>32</v>
      </c>
      <c r="G33" s="85" t="s">
        <v>42</v>
      </c>
      <c r="H33" s="177">
        <v>78</v>
      </c>
      <c r="I33" s="224">
        <v>0</v>
      </c>
      <c r="J33" s="203">
        <f t="shared" si="1"/>
        <v>0</v>
      </c>
      <c r="K33" s="82"/>
      <c r="AN33" s="56"/>
      <c r="CD33" s="56"/>
      <c r="CE33" s="56"/>
      <c r="CF33" s="56"/>
    </row>
    <row r="34" spans="1:84" s="93" customFormat="1" ht="13.35" customHeight="1">
      <c r="A34" s="108" t="s">
        <v>95</v>
      </c>
      <c r="B34" s="108"/>
      <c r="C34" s="108"/>
      <c r="D34" s="108"/>
      <c r="E34" s="67"/>
      <c r="F34" s="109" t="s">
        <v>96</v>
      </c>
      <c r="G34" s="85" t="s">
        <v>42</v>
      </c>
      <c r="H34" s="177">
        <v>1040</v>
      </c>
      <c r="I34" s="224">
        <v>0</v>
      </c>
      <c r="J34" s="203">
        <f t="shared" si="1"/>
        <v>0</v>
      </c>
      <c r="K34" s="82"/>
      <c r="AN34" s="56"/>
      <c r="CD34" s="56"/>
      <c r="CE34" s="56"/>
      <c r="CF34" s="56"/>
    </row>
    <row r="35" spans="1:84" s="93" customFormat="1" ht="13.35" customHeight="1">
      <c r="A35" s="94" t="s">
        <v>97</v>
      </c>
      <c r="B35" s="108"/>
      <c r="C35" s="108"/>
      <c r="D35" s="108"/>
      <c r="E35" s="95"/>
      <c r="F35" s="109" t="s">
        <v>98</v>
      </c>
      <c r="G35" s="85" t="s">
        <v>42</v>
      </c>
      <c r="H35" s="177">
        <v>520</v>
      </c>
      <c r="I35" s="224">
        <v>0</v>
      </c>
      <c r="J35" s="203">
        <f t="shared" si="1"/>
        <v>0</v>
      </c>
      <c r="K35" s="82"/>
      <c r="AN35" s="56"/>
      <c r="CD35" s="56"/>
      <c r="CE35" s="56"/>
      <c r="CF35" s="56"/>
    </row>
    <row r="36" spans="1:84" ht="13.35" customHeight="1">
      <c r="A36" s="94" t="s">
        <v>99</v>
      </c>
      <c r="B36" s="108"/>
      <c r="C36" s="108"/>
      <c r="D36" s="108"/>
      <c r="E36" s="79"/>
      <c r="F36" s="109" t="s">
        <v>98</v>
      </c>
      <c r="G36" s="85" t="s">
        <v>42</v>
      </c>
      <c r="H36" s="177">
        <v>52</v>
      </c>
      <c r="I36" s="224">
        <v>0</v>
      </c>
      <c r="J36" s="203">
        <f t="shared" si="1"/>
        <v>0</v>
      </c>
      <c r="K36" s="110"/>
    </row>
    <row r="37" spans="1:84" ht="13.35" customHeight="1">
      <c r="A37" s="111"/>
      <c r="B37" s="111"/>
      <c r="C37" s="111"/>
      <c r="D37" s="111"/>
      <c r="E37" s="96"/>
      <c r="F37" s="105" t="s">
        <v>102</v>
      </c>
      <c r="G37" s="112"/>
      <c r="H37" s="185"/>
      <c r="I37" s="198"/>
      <c r="J37" s="208"/>
      <c r="K37" s="110"/>
    </row>
    <row r="38" spans="1:84" ht="13.35" customHeight="1">
      <c r="A38" s="99" t="s">
        <v>103</v>
      </c>
      <c r="B38" s="111"/>
      <c r="C38" s="111"/>
      <c r="D38" s="111"/>
      <c r="E38" s="96"/>
      <c r="F38" s="105"/>
      <c r="G38" s="112"/>
      <c r="H38" s="185"/>
      <c r="I38" s="198"/>
      <c r="J38" s="205"/>
      <c r="K38" s="110"/>
    </row>
    <row r="39" spans="1:84" ht="13.35" customHeight="1">
      <c r="A39" s="113" t="s">
        <v>114</v>
      </c>
      <c r="B39" s="57"/>
      <c r="C39" s="57"/>
      <c r="D39" s="57"/>
      <c r="E39" s="114"/>
      <c r="F39" s="84"/>
      <c r="G39" s="85" t="s">
        <v>42</v>
      </c>
      <c r="H39" s="177">
        <v>120</v>
      </c>
      <c r="I39" s="224">
        <v>0</v>
      </c>
      <c r="J39" s="203">
        <f t="shared" si="1"/>
        <v>0</v>
      </c>
      <c r="K39" s="115"/>
    </row>
    <row r="40" spans="1:84" ht="13.35" customHeight="1">
      <c r="A40" s="59"/>
      <c r="B40" s="57"/>
      <c r="C40" s="57"/>
      <c r="D40" s="57"/>
      <c r="E40" s="64"/>
      <c r="F40" s="90"/>
      <c r="G40" s="90"/>
      <c r="H40" s="184"/>
      <c r="I40" s="199"/>
      <c r="J40" s="199"/>
      <c r="K40" s="110"/>
    </row>
    <row r="41" spans="1:84" s="213" customFormat="1" ht="13.35" customHeight="1">
      <c r="A41" s="209" t="s">
        <v>109</v>
      </c>
      <c r="B41" s="186"/>
      <c r="C41" s="186"/>
      <c r="D41" s="186"/>
      <c r="E41" s="210"/>
      <c r="F41" s="211"/>
      <c r="G41" s="211"/>
      <c r="H41" s="186"/>
      <c r="I41" s="200"/>
      <c r="J41" s="206">
        <f>ROUND(SUM(J11:J39),2)</f>
        <v>0</v>
      </c>
      <c r="K41" s="212"/>
    </row>
    <row r="42" spans="1:84" ht="13.35" customHeight="1">
      <c r="A42" s="121"/>
    </row>
    <row r="44" spans="1:84" ht="13.35" customHeight="1">
      <c r="J44" s="129" t="s">
        <v>21</v>
      </c>
    </row>
    <row r="45" spans="1:84" ht="13.35" customHeight="1">
      <c r="A45" s="121"/>
      <c r="J45" s="129" t="s">
        <v>22</v>
      </c>
    </row>
    <row r="46" spans="1:84" s="120" customFormat="1" ht="13.35" customHeight="1">
      <c r="A46" s="121"/>
      <c r="E46" s="122"/>
      <c r="F46" s="123"/>
      <c r="G46" s="123"/>
      <c r="H46" s="187"/>
      <c r="I46" s="201"/>
      <c r="J46" s="201"/>
      <c r="K46" s="124"/>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row>
  </sheetData>
  <sheetProtection password="CC8C" sheet="1" formatColumns="0" formatRows="0" selectLockedCells="1"/>
  <mergeCells count="5">
    <mergeCell ref="G8:H8"/>
    <mergeCell ref="A5:I5"/>
    <mergeCell ref="A6:I6"/>
    <mergeCell ref="A7:I7"/>
    <mergeCell ref="A3:J3"/>
  </mergeCells>
  <pageMargins left="0.74803149606299213" right="0.35433070866141736" top="0.78740157480314965" bottom="0.78740157480314965" header="0.62992125984251968" footer="0.51181102362204722"/>
  <pageSetup paperSize="9" scale="85" fitToHeight="0" orientation="portrait" r:id="rId1"/>
  <headerFooter alignWithMargins="0">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Popis bit. zmesi</vt:lpstr>
      <vt:lpstr>Popis nevezane plasti</vt:lpstr>
      <vt:lpstr>'Popis bit. zmesi'!Področje_tiskanja</vt:lpstr>
      <vt:lpstr>'Popis nevezane plasti'!Področje_tiskanja</vt:lpstr>
      <vt:lpstr>Rekapitulacija!Področje_tiskanja</vt:lpstr>
      <vt:lpstr>'Popis nevezane plasti'!Print_Area_MI</vt:lpstr>
      <vt:lpstr>'Popis nevezane plasti'!Tiskanje_naslovov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 Škulj</dc:creator>
  <cp:lastModifiedBy>Ervin Skulj</cp:lastModifiedBy>
  <cp:lastPrinted>2021-12-16T06:57:12Z</cp:lastPrinted>
  <dcterms:created xsi:type="dcterms:W3CDTF">2012-01-17T14:28:52Z</dcterms:created>
  <dcterms:modified xsi:type="dcterms:W3CDTF">2021-12-16T06:58:44Z</dcterms:modified>
</cp:coreProperties>
</file>